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ste Water Management\02. Statement of Financial Position\"/>
    </mc:Choice>
  </mc:AlternateContent>
  <xr:revisionPtr revIDLastSave="0" documentId="8_{AB8F710F-7986-4CA3-8026-CA182AB733E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'DC30'!$A$1:$AA$54</definedName>
    <definedName name="_xlnm.Print_Area" localSheetId="15">'DC31'!$A$1:$AA$54</definedName>
    <definedName name="_xlnm.Print_Area" localSheetId="20">'DC32'!$A$1:$AA$54</definedName>
    <definedName name="_xlnm.Print_Area" localSheetId="1">'MP301'!$A$1:$AA$54</definedName>
    <definedName name="_xlnm.Print_Area" localSheetId="2">'MP302'!$A$1:$AA$54</definedName>
    <definedName name="_xlnm.Print_Area" localSheetId="3">'MP303'!$A$1:$AA$54</definedName>
    <definedName name="_xlnm.Print_Area" localSheetId="4">'MP304'!$A$1:$AA$54</definedName>
    <definedName name="_xlnm.Print_Area" localSheetId="5">'MP305'!$A$1:$AA$54</definedName>
    <definedName name="_xlnm.Print_Area" localSheetId="6">'MP306'!$A$1:$AA$54</definedName>
    <definedName name="_xlnm.Print_Area" localSheetId="7">'MP307'!$A$1:$AA$54</definedName>
    <definedName name="_xlnm.Print_Area" localSheetId="9">'MP311'!$A$1:$AA$54</definedName>
    <definedName name="_xlnm.Print_Area" localSheetId="10">'MP312'!$A$1:$AA$54</definedName>
    <definedName name="_xlnm.Print_Area" localSheetId="11">'MP313'!$A$1:$AA$54</definedName>
    <definedName name="_xlnm.Print_Area" localSheetId="12">'MP314'!$A$1:$AA$54</definedName>
    <definedName name="_xlnm.Print_Area" localSheetId="13">'MP315'!$A$1:$AA$54</definedName>
    <definedName name="_xlnm.Print_Area" localSheetId="14">'MP316'!$A$1:$AA$54</definedName>
    <definedName name="_xlnm.Print_Area" localSheetId="16">'MP321'!$A$1:$AA$54</definedName>
    <definedName name="_xlnm.Print_Area" localSheetId="17">'MP324'!$A$1:$AA$54</definedName>
    <definedName name="_xlnm.Print_Area" localSheetId="18">'MP325'!$A$1:$AA$54</definedName>
    <definedName name="_xlnm.Print_Area" localSheetId="19">'MP326'!$A$1:$AA$54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W44" i="2"/>
  <c r="R44" i="2"/>
  <c r="G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X44" i="2" s="1"/>
  <c r="Z44" i="2" s="1"/>
  <c r="W37" i="2"/>
  <c r="V37" i="2"/>
  <c r="V44" i="2" s="1"/>
  <c r="U37" i="2"/>
  <c r="U44" i="2" s="1"/>
  <c r="T37" i="2"/>
  <c r="S37" i="2"/>
  <c r="S44" i="2" s="1"/>
  <c r="R37" i="2"/>
  <c r="Q37" i="2"/>
  <c r="Q44" i="2" s="1"/>
  <c r="P37" i="2"/>
  <c r="P44" i="2" s="1"/>
  <c r="O37" i="2"/>
  <c r="O44" i="2" s="1"/>
  <c r="N37" i="2"/>
  <c r="N44" i="2" s="1"/>
  <c r="M37" i="2"/>
  <c r="M44" i="2" s="1"/>
  <c r="L37" i="2"/>
  <c r="K37" i="2"/>
  <c r="K44" i="2" s="1"/>
  <c r="J37" i="2"/>
  <c r="J44" i="2" s="1"/>
  <c r="I37" i="2"/>
  <c r="I44" i="2" s="1"/>
  <c r="H37" i="2"/>
  <c r="H44" i="2" s="1"/>
  <c r="G37" i="2"/>
  <c r="F37" i="2"/>
  <c r="F44" i="2" s="1"/>
  <c r="E37" i="2"/>
  <c r="E44" i="2" s="1"/>
  <c r="D37" i="2"/>
  <c r="C37" i="2"/>
  <c r="C44" i="2" s="1"/>
  <c r="Y26" i="2"/>
  <c r="Q26" i="2"/>
  <c r="K26" i="2"/>
  <c r="K45" i="2" s="1"/>
  <c r="I26" i="2"/>
  <c r="I45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X13" i="2"/>
  <c r="X26" i="2" s="1"/>
  <c r="W13" i="2"/>
  <c r="W26" i="2" s="1"/>
  <c r="V13" i="2"/>
  <c r="V26" i="2" s="1"/>
  <c r="U13" i="2"/>
  <c r="U26" i="2" s="1"/>
  <c r="T13" i="2"/>
  <c r="T26" i="2" s="1"/>
  <c r="S13" i="2"/>
  <c r="S26" i="2" s="1"/>
  <c r="R13" i="2"/>
  <c r="R26" i="2" s="1"/>
  <c r="Q13" i="2"/>
  <c r="P13" i="2"/>
  <c r="P26" i="2" s="1"/>
  <c r="O13" i="2"/>
  <c r="O26" i="2" s="1"/>
  <c r="N13" i="2"/>
  <c r="N26" i="2" s="1"/>
  <c r="M13" i="2"/>
  <c r="M26" i="2" s="1"/>
  <c r="M45" i="2" s="1"/>
  <c r="L13" i="2"/>
  <c r="L26" i="2" s="1"/>
  <c r="K13" i="2"/>
  <c r="J13" i="2"/>
  <c r="J26" i="2" s="1"/>
  <c r="J45" i="2" s="1"/>
  <c r="I13" i="2"/>
  <c r="H13" i="2"/>
  <c r="H26" i="2" s="1"/>
  <c r="G13" i="2"/>
  <c r="G26" i="2" s="1"/>
  <c r="F13" i="2"/>
  <c r="F26" i="2" s="1"/>
  <c r="E13" i="2"/>
  <c r="E26" i="2" s="1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X44" i="3"/>
  <c r="V44" i="3"/>
  <c r="G44" i="3"/>
  <c r="AA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X37" i="3"/>
  <c r="Z37" i="3" s="1"/>
  <c r="W37" i="3"/>
  <c r="W44" i="3" s="1"/>
  <c r="V37" i="3"/>
  <c r="U37" i="3"/>
  <c r="U44" i="3" s="1"/>
  <c r="T37" i="3"/>
  <c r="S37" i="3"/>
  <c r="S44" i="3" s="1"/>
  <c r="R37" i="3"/>
  <c r="R44" i="3" s="1"/>
  <c r="Q37" i="3"/>
  <c r="P37" i="3"/>
  <c r="P44" i="3" s="1"/>
  <c r="O37" i="3"/>
  <c r="O44" i="3" s="1"/>
  <c r="N37" i="3"/>
  <c r="N44" i="3" s="1"/>
  <c r="M37" i="3"/>
  <c r="M44" i="3" s="1"/>
  <c r="L37" i="3"/>
  <c r="K37" i="3"/>
  <c r="K44" i="3" s="1"/>
  <c r="J37" i="3"/>
  <c r="I37" i="3"/>
  <c r="H37" i="3"/>
  <c r="H44" i="3" s="1"/>
  <c r="G37" i="3"/>
  <c r="F37" i="3"/>
  <c r="F44" i="3" s="1"/>
  <c r="E37" i="3"/>
  <c r="E44" i="3" s="1"/>
  <c r="D37" i="3"/>
  <c r="C37" i="3"/>
  <c r="C44" i="3" s="1"/>
  <c r="M26" i="3"/>
  <c r="M45" i="3" s="1"/>
  <c r="J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Y26" i="3" s="1"/>
  <c r="X13" i="3"/>
  <c r="X26" i="3" s="1"/>
  <c r="W13" i="3"/>
  <c r="W26" i="3" s="1"/>
  <c r="V13" i="3"/>
  <c r="V26" i="3" s="1"/>
  <c r="V45" i="3" s="1"/>
  <c r="U13" i="3"/>
  <c r="U26" i="3" s="1"/>
  <c r="T13" i="3"/>
  <c r="T26" i="3" s="1"/>
  <c r="S13" i="3"/>
  <c r="S26" i="3" s="1"/>
  <c r="R13" i="3"/>
  <c r="R26" i="3" s="1"/>
  <c r="Q13" i="3"/>
  <c r="Q26" i="3" s="1"/>
  <c r="P13" i="3"/>
  <c r="P26" i="3" s="1"/>
  <c r="O13" i="3"/>
  <c r="O26" i="3" s="1"/>
  <c r="N13" i="3"/>
  <c r="N26" i="3" s="1"/>
  <c r="M13" i="3"/>
  <c r="L13" i="3"/>
  <c r="L26" i="3" s="1"/>
  <c r="K13" i="3"/>
  <c r="K26" i="3" s="1"/>
  <c r="J13" i="3"/>
  <c r="I13" i="3"/>
  <c r="I26" i="3" s="1"/>
  <c r="H13" i="3"/>
  <c r="H26" i="3" s="1"/>
  <c r="G13" i="3"/>
  <c r="G26" i="3" s="1"/>
  <c r="F13" i="3"/>
  <c r="F26" i="3" s="1"/>
  <c r="E13" i="3"/>
  <c r="E26" i="3" s="1"/>
  <c r="D13" i="3"/>
  <c r="D26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W44" i="4"/>
  <c r="R44" i="4"/>
  <c r="F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Z37" i="4"/>
  <c r="Y37" i="4"/>
  <c r="X37" i="4"/>
  <c r="X44" i="4" s="1"/>
  <c r="W37" i="4"/>
  <c r="V37" i="4"/>
  <c r="V44" i="4" s="1"/>
  <c r="U37" i="4"/>
  <c r="T37" i="4"/>
  <c r="T44" i="4" s="1"/>
  <c r="S37" i="4"/>
  <c r="R37" i="4"/>
  <c r="Q37" i="4"/>
  <c r="P37" i="4"/>
  <c r="P44" i="4" s="1"/>
  <c r="O37" i="4"/>
  <c r="O44" i="4" s="1"/>
  <c r="N37" i="4"/>
  <c r="N44" i="4" s="1"/>
  <c r="M37" i="4"/>
  <c r="M44" i="4" s="1"/>
  <c r="L37" i="4"/>
  <c r="L44" i="4" s="1"/>
  <c r="K37" i="4"/>
  <c r="J37" i="4"/>
  <c r="J44" i="4" s="1"/>
  <c r="I37" i="4"/>
  <c r="H37" i="4"/>
  <c r="H44" i="4" s="1"/>
  <c r="G37" i="4"/>
  <c r="G44" i="4" s="1"/>
  <c r="F37" i="4"/>
  <c r="E37" i="4"/>
  <c r="E44" i="4" s="1"/>
  <c r="D37" i="4"/>
  <c r="D44" i="4" s="1"/>
  <c r="C37" i="4"/>
  <c r="AA26" i="4"/>
  <c r="K26" i="4"/>
  <c r="I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X13" i="4"/>
  <c r="X26" i="4" s="1"/>
  <c r="W13" i="4"/>
  <c r="W26" i="4" s="1"/>
  <c r="W45" i="4" s="1"/>
  <c r="V13" i="4"/>
  <c r="V26" i="4" s="1"/>
  <c r="U13" i="4"/>
  <c r="U26" i="4" s="1"/>
  <c r="T13" i="4"/>
  <c r="T26" i="4" s="1"/>
  <c r="S13" i="4"/>
  <c r="S26" i="4" s="1"/>
  <c r="R13" i="4"/>
  <c r="R26" i="4" s="1"/>
  <c r="Q13" i="4"/>
  <c r="Q26" i="4" s="1"/>
  <c r="P13" i="4"/>
  <c r="P26" i="4" s="1"/>
  <c r="O13" i="4"/>
  <c r="O26" i="4" s="1"/>
  <c r="N13" i="4"/>
  <c r="N26" i="4" s="1"/>
  <c r="M13" i="4"/>
  <c r="M26" i="4" s="1"/>
  <c r="M45" i="4" s="1"/>
  <c r="L13" i="4"/>
  <c r="L26" i="4" s="1"/>
  <c r="K13" i="4"/>
  <c r="J13" i="4"/>
  <c r="J26" i="4" s="1"/>
  <c r="I13" i="4"/>
  <c r="H13" i="4"/>
  <c r="H26" i="4" s="1"/>
  <c r="G13" i="4"/>
  <c r="G26" i="4" s="1"/>
  <c r="F13" i="4"/>
  <c r="F26" i="4" s="1"/>
  <c r="E13" i="4"/>
  <c r="E26" i="4" s="1"/>
  <c r="E45" i="4" s="1"/>
  <c r="D13" i="4"/>
  <c r="D26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W44" i="5"/>
  <c r="R44" i="5"/>
  <c r="F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Z37" i="5"/>
  <c r="Y37" i="5"/>
  <c r="X37" i="5"/>
  <c r="X44" i="5" s="1"/>
  <c r="W37" i="5"/>
  <c r="V37" i="5"/>
  <c r="V44" i="5" s="1"/>
  <c r="U37" i="5"/>
  <c r="U44" i="5" s="1"/>
  <c r="T37" i="5"/>
  <c r="T44" i="5" s="1"/>
  <c r="S37" i="5"/>
  <c r="R37" i="5"/>
  <c r="Q37" i="5"/>
  <c r="P37" i="5"/>
  <c r="P44" i="5" s="1"/>
  <c r="O37" i="5"/>
  <c r="O44" i="5" s="1"/>
  <c r="N37" i="5"/>
  <c r="N44" i="5" s="1"/>
  <c r="M37" i="5"/>
  <c r="M44" i="5" s="1"/>
  <c r="L37" i="5"/>
  <c r="L44" i="5" s="1"/>
  <c r="K37" i="5"/>
  <c r="J37" i="5"/>
  <c r="J44" i="5" s="1"/>
  <c r="I37" i="5"/>
  <c r="H37" i="5"/>
  <c r="H44" i="5" s="1"/>
  <c r="G37" i="5"/>
  <c r="G44" i="5" s="1"/>
  <c r="F37" i="5"/>
  <c r="E37" i="5"/>
  <c r="E44" i="5" s="1"/>
  <c r="D37" i="5"/>
  <c r="D44" i="5" s="1"/>
  <c r="C37" i="5"/>
  <c r="AA26" i="5"/>
  <c r="J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X13" i="5"/>
  <c r="X26" i="5" s="1"/>
  <c r="W13" i="5"/>
  <c r="W26" i="5" s="1"/>
  <c r="W45" i="5" s="1"/>
  <c r="V13" i="5"/>
  <c r="V26" i="5" s="1"/>
  <c r="U13" i="5"/>
  <c r="U26" i="5" s="1"/>
  <c r="U45" i="5" s="1"/>
  <c r="T13" i="5"/>
  <c r="T26" i="5" s="1"/>
  <c r="S13" i="5"/>
  <c r="R13" i="5"/>
  <c r="R26" i="5" s="1"/>
  <c r="Q13" i="5"/>
  <c r="Q26" i="5" s="1"/>
  <c r="P13" i="5"/>
  <c r="P26" i="5" s="1"/>
  <c r="O13" i="5"/>
  <c r="O26" i="5" s="1"/>
  <c r="O45" i="5" s="1"/>
  <c r="N13" i="5"/>
  <c r="N26" i="5" s="1"/>
  <c r="M13" i="5"/>
  <c r="M26" i="5" s="1"/>
  <c r="M45" i="5" s="1"/>
  <c r="L13" i="5"/>
  <c r="L26" i="5" s="1"/>
  <c r="K13" i="5"/>
  <c r="K26" i="5" s="1"/>
  <c r="J13" i="5"/>
  <c r="I13" i="5"/>
  <c r="I26" i="5" s="1"/>
  <c r="H13" i="5"/>
  <c r="H26" i="5" s="1"/>
  <c r="G13" i="5"/>
  <c r="G26" i="5" s="1"/>
  <c r="F13" i="5"/>
  <c r="F26" i="5" s="1"/>
  <c r="E13" i="5"/>
  <c r="E26" i="5" s="1"/>
  <c r="E45" i="5" s="1"/>
  <c r="D13" i="5"/>
  <c r="D26" i="5" s="1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V44" i="6"/>
  <c r="N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X44" i="6" s="1"/>
  <c r="Z44" i="6" s="1"/>
  <c r="W37" i="6"/>
  <c r="W44" i="6" s="1"/>
  <c r="V37" i="6"/>
  <c r="U37" i="6"/>
  <c r="U44" i="6" s="1"/>
  <c r="T37" i="6"/>
  <c r="T44" i="6" s="1"/>
  <c r="S37" i="6"/>
  <c r="S44" i="6" s="1"/>
  <c r="R37" i="6"/>
  <c r="R44" i="6" s="1"/>
  <c r="Q37" i="6"/>
  <c r="Q44" i="6" s="1"/>
  <c r="P37" i="6"/>
  <c r="O37" i="6"/>
  <c r="O44" i="6" s="1"/>
  <c r="N37" i="6"/>
  <c r="M37" i="6"/>
  <c r="M44" i="6" s="1"/>
  <c r="L37" i="6"/>
  <c r="L44" i="6" s="1"/>
  <c r="K37" i="6"/>
  <c r="K44" i="6" s="1"/>
  <c r="J37" i="6"/>
  <c r="J44" i="6" s="1"/>
  <c r="I37" i="6"/>
  <c r="I44" i="6" s="1"/>
  <c r="H37" i="6"/>
  <c r="H44" i="6" s="1"/>
  <c r="G37" i="6"/>
  <c r="G44" i="6" s="1"/>
  <c r="F37" i="6"/>
  <c r="F44" i="6" s="1"/>
  <c r="E37" i="6"/>
  <c r="E44" i="6" s="1"/>
  <c r="D37" i="6"/>
  <c r="D44" i="6" s="1"/>
  <c r="C37" i="6"/>
  <c r="C44" i="6" s="1"/>
  <c r="S26" i="6"/>
  <c r="S45" i="6" s="1"/>
  <c r="C26" i="6"/>
  <c r="C45" i="6" s="1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AA45" i="6" s="1"/>
  <c r="Y13" i="6"/>
  <c r="Y26" i="6" s="1"/>
  <c r="X13" i="6"/>
  <c r="X26" i="6" s="1"/>
  <c r="W13" i="6"/>
  <c r="W26" i="6" s="1"/>
  <c r="W45" i="6" s="1"/>
  <c r="V13" i="6"/>
  <c r="V26" i="6" s="1"/>
  <c r="U13" i="6"/>
  <c r="U26" i="6" s="1"/>
  <c r="U45" i="6" s="1"/>
  <c r="T13" i="6"/>
  <c r="T26" i="6" s="1"/>
  <c r="T45" i="6" s="1"/>
  <c r="S13" i="6"/>
  <c r="R13" i="6"/>
  <c r="R26" i="6" s="1"/>
  <c r="Q13" i="6"/>
  <c r="Q26" i="6" s="1"/>
  <c r="P13" i="6"/>
  <c r="P26" i="6" s="1"/>
  <c r="O13" i="6"/>
  <c r="O26" i="6" s="1"/>
  <c r="N13" i="6"/>
  <c r="N26" i="6" s="1"/>
  <c r="M13" i="6"/>
  <c r="M26" i="6" s="1"/>
  <c r="M45" i="6" s="1"/>
  <c r="L13" i="6"/>
  <c r="L26" i="6" s="1"/>
  <c r="L45" i="6" s="1"/>
  <c r="K13" i="6"/>
  <c r="K26" i="6" s="1"/>
  <c r="K45" i="6" s="1"/>
  <c r="J13" i="6"/>
  <c r="J26" i="6" s="1"/>
  <c r="I13" i="6"/>
  <c r="I26" i="6" s="1"/>
  <c r="H13" i="6"/>
  <c r="H26" i="6" s="1"/>
  <c r="G13" i="6"/>
  <c r="G26" i="6" s="1"/>
  <c r="F13" i="6"/>
  <c r="F26" i="6" s="1"/>
  <c r="E13" i="6"/>
  <c r="E26" i="6" s="1"/>
  <c r="E45" i="6" s="1"/>
  <c r="D13" i="6"/>
  <c r="D26" i="6" s="1"/>
  <c r="D45" i="6" s="1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O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X37" i="7"/>
  <c r="W37" i="7"/>
  <c r="W44" i="7" s="1"/>
  <c r="V37" i="7"/>
  <c r="V44" i="7" s="1"/>
  <c r="V45" i="7" s="1"/>
  <c r="U37" i="7"/>
  <c r="U44" i="7" s="1"/>
  <c r="T37" i="7"/>
  <c r="T44" i="7" s="1"/>
  <c r="S37" i="7"/>
  <c r="R37" i="7"/>
  <c r="R44" i="7" s="1"/>
  <c r="Q37" i="7"/>
  <c r="P37" i="7"/>
  <c r="P44" i="7" s="1"/>
  <c r="O37" i="7"/>
  <c r="N37" i="7"/>
  <c r="N44" i="7" s="1"/>
  <c r="M37" i="7"/>
  <c r="M44" i="7" s="1"/>
  <c r="L37" i="7"/>
  <c r="L44" i="7" s="1"/>
  <c r="K37" i="7"/>
  <c r="J37" i="7"/>
  <c r="J44" i="7" s="1"/>
  <c r="I37" i="7"/>
  <c r="H37" i="7"/>
  <c r="H44" i="7" s="1"/>
  <c r="G37" i="7"/>
  <c r="G44" i="7" s="1"/>
  <c r="F37" i="7"/>
  <c r="F44" i="7" s="1"/>
  <c r="E37" i="7"/>
  <c r="E44" i="7" s="1"/>
  <c r="D37" i="7"/>
  <c r="D44" i="7" s="1"/>
  <c r="C37" i="7"/>
  <c r="R26" i="7"/>
  <c r="AA25" i="7"/>
  <c r="AA26" i="7" s="1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X13" i="7"/>
  <c r="X26" i="7" s="1"/>
  <c r="W13" i="7"/>
  <c r="W26" i="7" s="1"/>
  <c r="V13" i="7"/>
  <c r="V26" i="7" s="1"/>
  <c r="U13" i="7"/>
  <c r="U26" i="7" s="1"/>
  <c r="U45" i="7" s="1"/>
  <c r="T13" i="7"/>
  <c r="T26" i="7" s="1"/>
  <c r="S13" i="7"/>
  <c r="R13" i="7"/>
  <c r="Q13" i="7"/>
  <c r="Q26" i="7" s="1"/>
  <c r="P13" i="7"/>
  <c r="P26" i="7" s="1"/>
  <c r="O13" i="7"/>
  <c r="O26" i="7" s="1"/>
  <c r="N13" i="7"/>
  <c r="N26" i="7" s="1"/>
  <c r="N45" i="7" s="1"/>
  <c r="M13" i="7"/>
  <c r="M26" i="7" s="1"/>
  <c r="M45" i="7" s="1"/>
  <c r="L13" i="7"/>
  <c r="L26" i="7" s="1"/>
  <c r="K13" i="7"/>
  <c r="K26" i="7" s="1"/>
  <c r="J13" i="7"/>
  <c r="J26" i="7" s="1"/>
  <c r="I13" i="7"/>
  <c r="I26" i="7" s="1"/>
  <c r="H13" i="7"/>
  <c r="H26" i="7" s="1"/>
  <c r="G13" i="7"/>
  <c r="G26" i="7" s="1"/>
  <c r="F13" i="7"/>
  <c r="F26" i="7" s="1"/>
  <c r="E13" i="7"/>
  <c r="E26" i="7" s="1"/>
  <c r="E45" i="7" s="1"/>
  <c r="D13" i="7"/>
  <c r="D26" i="7" s="1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N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Z37" i="8" s="1"/>
  <c r="W37" i="8"/>
  <c r="V37" i="8"/>
  <c r="V44" i="8" s="1"/>
  <c r="U37" i="8"/>
  <c r="U44" i="8" s="1"/>
  <c r="T37" i="8"/>
  <c r="T44" i="8" s="1"/>
  <c r="S37" i="8"/>
  <c r="S44" i="8" s="1"/>
  <c r="R37" i="8"/>
  <c r="R44" i="8" s="1"/>
  <c r="Q37" i="8"/>
  <c r="Q44" i="8" s="1"/>
  <c r="P37" i="8"/>
  <c r="P44" i="8" s="1"/>
  <c r="O37" i="8"/>
  <c r="N37" i="8"/>
  <c r="M37" i="8"/>
  <c r="M44" i="8" s="1"/>
  <c r="L37" i="8"/>
  <c r="L44" i="8" s="1"/>
  <c r="K37" i="8"/>
  <c r="K44" i="8" s="1"/>
  <c r="J37" i="8"/>
  <c r="J44" i="8" s="1"/>
  <c r="I37" i="8"/>
  <c r="I44" i="8" s="1"/>
  <c r="H37" i="8"/>
  <c r="H44" i="8" s="1"/>
  <c r="G37" i="8"/>
  <c r="F37" i="8"/>
  <c r="F44" i="8" s="1"/>
  <c r="E37" i="8"/>
  <c r="E44" i="8" s="1"/>
  <c r="D37" i="8"/>
  <c r="D44" i="8" s="1"/>
  <c r="C37" i="8"/>
  <c r="C44" i="8" s="1"/>
  <c r="S26" i="8"/>
  <c r="S45" i="8" s="1"/>
  <c r="Q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AA45" i="8" s="1"/>
  <c r="Y13" i="8"/>
  <c r="Y26" i="8" s="1"/>
  <c r="Y45" i="8" s="1"/>
  <c r="X13" i="8"/>
  <c r="X26" i="8" s="1"/>
  <c r="Z26" i="8" s="1"/>
  <c r="W13" i="8"/>
  <c r="W26" i="8" s="1"/>
  <c r="V13" i="8"/>
  <c r="V26" i="8" s="1"/>
  <c r="U13" i="8"/>
  <c r="U26" i="8" s="1"/>
  <c r="T13" i="8"/>
  <c r="T26" i="8" s="1"/>
  <c r="T45" i="8" s="1"/>
  <c r="S13" i="8"/>
  <c r="R13" i="8"/>
  <c r="R26" i="8" s="1"/>
  <c r="Q13" i="8"/>
  <c r="P13" i="8"/>
  <c r="P26" i="8" s="1"/>
  <c r="O13" i="8"/>
  <c r="O26" i="8" s="1"/>
  <c r="N13" i="8"/>
  <c r="N26" i="8" s="1"/>
  <c r="M13" i="8"/>
  <c r="M26" i="8" s="1"/>
  <c r="L13" i="8"/>
  <c r="L26" i="8" s="1"/>
  <c r="L45" i="8" s="1"/>
  <c r="K13" i="8"/>
  <c r="K26" i="8" s="1"/>
  <c r="K45" i="8" s="1"/>
  <c r="J13" i="8"/>
  <c r="J26" i="8" s="1"/>
  <c r="I13" i="8"/>
  <c r="I26" i="8" s="1"/>
  <c r="I45" i="8" s="1"/>
  <c r="H13" i="8"/>
  <c r="H26" i="8" s="1"/>
  <c r="G13" i="8"/>
  <c r="G26" i="8" s="1"/>
  <c r="F13" i="8"/>
  <c r="F26" i="8" s="1"/>
  <c r="E13" i="8"/>
  <c r="E26" i="8" s="1"/>
  <c r="D13" i="8"/>
  <c r="D26" i="8" s="1"/>
  <c r="D45" i="8" s="1"/>
  <c r="C13" i="8"/>
  <c r="C26" i="8" s="1"/>
  <c r="C45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W44" i="9"/>
  <c r="O44" i="9"/>
  <c r="AA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X37" i="9"/>
  <c r="W37" i="9"/>
  <c r="V37" i="9"/>
  <c r="V44" i="9" s="1"/>
  <c r="U37" i="9"/>
  <c r="U44" i="9" s="1"/>
  <c r="T37" i="9"/>
  <c r="T44" i="9" s="1"/>
  <c r="S37" i="9"/>
  <c r="S44" i="9" s="1"/>
  <c r="R37" i="9"/>
  <c r="R44" i="9" s="1"/>
  <c r="Q37" i="9"/>
  <c r="Q44" i="9" s="1"/>
  <c r="P37" i="9"/>
  <c r="P44" i="9" s="1"/>
  <c r="O37" i="9"/>
  <c r="N37" i="9"/>
  <c r="N44" i="9" s="1"/>
  <c r="M37" i="9"/>
  <c r="M44" i="9" s="1"/>
  <c r="L37" i="9"/>
  <c r="L44" i="9" s="1"/>
  <c r="K37" i="9"/>
  <c r="K44" i="9" s="1"/>
  <c r="J37" i="9"/>
  <c r="J44" i="9" s="1"/>
  <c r="I37" i="9"/>
  <c r="I44" i="9" s="1"/>
  <c r="H37" i="9"/>
  <c r="H44" i="9" s="1"/>
  <c r="G37" i="9"/>
  <c r="G44" i="9" s="1"/>
  <c r="F37" i="9"/>
  <c r="F44" i="9" s="1"/>
  <c r="E37" i="9"/>
  <c r="E44" i="9" s="1"/>
  <c r="D37" i="9"/>
  <c r="D44" i="9" s="1"/>
  <c r="C37" i="9"/>
  <c r="C44" i="9" s="1"/>
  <c r="R26" i="9"/>
  <c r="R45" i="9" s="1"/>
  <c r="L26" i="9"/>
  <c r="L45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X13" i="9"/>
  <c r="X26" i="9" s="1"/>
  <c r="W13" i="9"/>
  <c r="W26" i="9" s="1"/>
  <c r="W45" i="9" s="1"/>
  <c r="V13" i="9"/>
  <c r="V26" i="9" s="1"/>
  <c r="V45" i="9" s="1"/>
  <c r="U13" i="9"/>
  <c r="U26" i="9" s="1"/>
  <c r="U45" i="9" s="1"/>
  <c r="T13" i="9"/>
  <c r="T26" i="9" s="1"/>
  <c r="T45" i="9" s="1"/>
  <c r="S13" i="9"/>
  <c r="R13" i="9"/>
  <c r="Q13" i="9"/>
  <c r="Q26" i="9" s="1"/>
  <c r="P13" i="9"/>
  <c r="P26" i="9" s="1"/>
  <c r="P45" i="9" s="1"/>
  <c r="O13" i="9"/>
  <c r="O26" i="9" s="1"/>
  <c r="N13" i="9"/>
  <c r="N26" i="9" s="1"/>
  <c r="N45" i="9" s="1"/>
  <c r="M13" i="9"/>
  <c r="M26" i="9" s="1"/>
  <c r="M45" i="9" s="1"/>
  <c r="L13" i="9"/>
  <c r="K13" i="9"/>
  <c r="J13" i="9"/>
  <c r="J26" i="9" s="1"/>
  <c r="I13" i="9"/>
  <c r="I26" i="9" s="1"/>
  <c r="H13" i="9"/>
  <c r="H26" i="9" s="1"/>
  <c r="H45" i="9" s="1"/>
  <c r="G13" i="9"/>
  <c r="G26" i="9" s="1"/>
  <c r="F13" i="9"/>
  <c r="F26" i="9" s="1"/>
  <c r="E13" i="9"/>
  <c r="E26" i="9" s="1"/>
  <c r="E45" i="9" s="1"/>
  <c r="D13" i="9"/>
  <c r="D26" i="9" s="1"/>
  <c r="D45" i="9" s="1"/>
  <c r="C13" i="9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O44" i="10"/>
  <c r="G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X37" i="10"/>
  <c r="W37" i="10"/>
  <c r="W44" i="10" s="1"/>
  <c r="V37" i="10"/>
  <c r="V44" i="10" s="1"/>
  <c r="U37" i="10"/>
  <c r="U44" i="10" s="1"/>
  <c r="T37" i="10"/>
  <c r="T44" i="10" s="1"/>
  <c r="S37" i="10"/>
  <c r="S44" i="10" s="1"/>
  <c r="R37" i="10"/>
  <c r="R44" i="10" s="1"/>
  <c r="Q37" i="10"/>
  <c r="Q44" i="10" s="1"/>
  <c r="P37" i="10"/>
  <c r="O37" i="10"/>
  <c r="N37" i="10"/>
  <c r="N44" i="10" s="1"/>
  <c r="M37" i="10"/>
  <c r="M44" i="10" s="1"/>
  <c r="L37" i="10"/>
  <c r="L44" i="10" s="1"/>
  <c r="K37" i="10"/>
  <c r="K44" i="10" s="1"/>
  <c r="J37" i="10"/>
  <c r="J44" i="10" s="1"/>
  <c r="I37" i="10"/>
  <c r="I44" i="10" s="1"/>
  <c r="H37" i="10"/>
  <c r="G37" i="10"/>
  <c r="F37" i="10"/>
  <c r="F44" i="10" s="1"/>
  <c r="E37" i="10"/>
  <c r="E44" i="10" s="1"/>
  <c r="D37" i="10"/>
  <c r="D44" i="10" s="1"/>
  <c r="C37" i="10"/>
  <c r="C44" i="10" s="1"/>
  <c r="Q26" i="10"/>
  <c r="AA25" i="10"/>
  <c r="Z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AA45" i="10" s="1"/>
  <c r="Y13" i="10"/>
  <c r="Y26" i="10" s="1"/>
  <c r="X13" i="10"/>
  <c r="X26" i="10" s="1"/>
  <c r="W13" i="10"/>
  <c r="W26" i="10" s="1"/>
  <c r="V13" i="10"/>
  <c r="V26" i="10" s="1"/>
  <c r="U13" i="10"/>
  <c r="U26" i="10" s="1"/>
  <c r="U45" i="10" s="1"/>
  <c r="T13" i="10"/>
  <c r="T26" i="10" s="1"/>
  <c r="T45" i="10" s="1"/>
  <c r="S13" i="10"/>
  <c r="S26" i="10" s="1"/>
  <c r="R13" i="10"/>
  <c r="R26" i="10" s="1"/>
  <c r="Q13" i="10"/>
  <c r="P13" i="10"/>
  <c r="P26" i="10" s="1"/>
  <c r="O13" i="10"/>
  <c r="O26" i="10" s="1"/>
  <c r="O45" i="10" s="1"/>
  <c r="N13" i="10"/>
  <c r="N26" i="10" s="1"/>
  <c r="M13" i="10"/>
  <c r="M26" i="10" s="1"/>
  <c r="M45" i="10" s="1"/>
  <c r="L13" i="10"/>
  <c r="L26" i="10" s="1"/>
  <c r="L45" i="10" s="1"/>
  <c r="K13" i="10"/>
  <c r="K26" i="10" s="1"/>
  <c r="K45" i="10" s="1"/>
  <c r="J13" i="10"/>
  <c r="J26" i="10" s="1"/>
  <c r="J45" i="10" s="1"/>
  <c r="I13" i="10"/>
  <c r="I26" i="10" s="1"/>
  <c r="H13" i="10"/>
  <c r="H26" i="10" s="1"/>
  <c r="G13" i="10"/>
  <c r="G26" i="10" s="1"/>
  <c r="F13" i="10"/>
  <c r="F26" i="10" s="1"/>
  <c r="E13" i="10"/>
  <c r="E26" i="10" s="1"/>
  <c r="E45" i="10" s="1"/>
  <c r="D13" i="10"/>
  <c r="D26" i="10" s="1"/>
  <c r="D45" i="10" s="1"/>
  <c r="C13" i="10"/>
  <c r="C26" i="10" s="1"/>
  <c r="AA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N44" i="11"/>
  <c r="AA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Z37" i="11" s="1"/>
  <c r="X37" i="11"/>
  <c r="W37" i="11"/>
  <c r="W44" i="11" s="1"/>
  <c r="V37" i="11"/>
  <c r="V44" i="11" s="1"/>
  <c r="U37" i="11"/>
  <c r="T37" i="11"/>
  <c r="T44" i="11" s="1"/>
  <c r="S37" i="11"/>
  <c r="R37" i="11"/>
  <c r="R44" i="11" s="1"/>
  <c r="Q37" i="11"/>
  <c r="P37" i="11"/>
  <c r="P44" i="11" s="1"/>
  <c r="P45" i="11" s="1"/>
  <c r="O37" i="11"/>
  <c r="O44" i="11" s="1"/>
  <c r="N37" i="11"/>
  <c r="M37" i="11"/>
  <c r="L37" i="11"/>
  <c r="L44" i="11" s="1"/>
  <c r="K37" i="11"/>
  <c r="J37" i="11"/>
  <c r="J44" i="11" s="1"/>
  <c r="I37" i="11"/>
  <c r="I44" i="11" s="1"/>
  <c r="H37" i="11"/>
  <c r="G37" i="11"/>
  <c r="G44" i="11" s="1"/>
  <c r="F37" i="11"/>
  <c r="F44" i="11" s="1"/>
  <c r="E37" i="11"/>
  <c r="D37" i="11"/>
  <c r="D44" i="11" s="1"/>
  <c r="C37" i="11"/>
  <c r="Q26" i="11"/>
  <c r="J26" i="11"/>
  <c r="AA25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Y26" i="11" s="1"/>
  <c r="X13" i="11"/>
  <c r="X26" i="11" s="1"/>
  <c r="W13" i="11"/>
  <c r="V13" i="11"/>
  <c r="V26" i="11" s="1"/>
  <c r="V45" i="11" s="1"/>
  <c r="U13" i="11"/>
  <c r="U26" i="11" s="1"/>
  <c r="T13" i="11"/>
  <c r="T26" i="11" s="1"/>
  <c r="T45" i="11" s="1"/>
  <c r="S13" i="11"/>
  <c r="S26" i="11" s="1"/>
  <c r="R13" i="11"/>
  <c r="R26" i="11" s="1"/>
  <c r="Q13" i="11"/>
  <c r="P13" i="11"/>
  <c r="P26" i="11" s="1"/>
  <c r="O13" i="11"/>
  <c r="O26" i="11" s="1"/>
  <c r="O45" i="11" s="1"/>
  <c r="N13" i="11"/>
  <c r="N26" i="11" s="1"/>
  <c r="M13" i="11"/>
  <c r="M26" i="11" s="1"/>
  <c r="L13" i="11"/>
  <c r="L26" i="11" s="1"/>
  <c r="L45" i="11" s="1"/>
  <c r="K13" i="11"/>
  <c r="K26" i="11" s="1"/>
  <c r="J13" i="11"/>
  <c r="I13" i="11"/>
  <c r="I26" i="11" s="1"/>
  <c r="H13" i="11"/>
  <c r="H26" i="11" s="1"/>
  <c r="G13" i="11"/>
  <c r="G26" i="11" s="1"/>
  <c r="G45" i="11" s="1"/>
  <c r="F13" i="11"/>
  <c r="F26" i="11" s="1"/>
  <c r="F45" i="11" s="1"/>
  <c r="E13" i="11"/>
  <c r="E26" i="11" s="1"/>
  <c r="D13" i="11"/>
  <c r="D26" i="11" s="1"/>
  <c r="D45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F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X44" i="12" s="1"/>
  <c r="Z44" i="12" s="1"/>
  <c r="W37" i="12"/>
  <c r="W44" i="12" s="1"/>
  <c r="V37" i="12"/>
  <c r="V44" i="12" s="1"/>
  <c r="U37" i="12"/>
  <c r="U44" i="12" s="1"/>
  <c r="T37" i="12"/>
  <c r="T44" i="12" s="1"/>
  <c r="S37" i="12"/>
  <c r="R37" i="12"/>
  <c r="Q37" i="12"/>
  <c r="Q44" i="12" s="1"/>
  <c r="P37" i="12"/>
  <c r="P44" i="12" s="1"/>
  <c r="O37" i="12"/>
  <c r="N37" i="12"/>
  <c r="N44" i="12" s="1"/>
  <c r="M37" i="12"/>
  <c r="M44" i="12" s="1"/>
  <c r="L37" i="12"/>
  <c r="L44" i="12" s="1"/>
  <c r="K37" i="12"/>
  <c r="J37" i="12"/>
  <c r="I37" i="12"/>
  <c r="I44" i="12" s="1"/>
  <c r="H37" i="12"/>
  <c r="H44" i="12" s="1"/>
  <c r="G37" i="12"/>
  <c r="F37" i="12"/>
  <c r="E37" i="12"/>
  <c r="E44" i="12" s="1"/>
  <c r="D37" i="12"/>
  <c r="D44" i="12" s="1"/>
  <c r="C37" i="12"/>
  <c r="I26" i="12"/>
  <c r="I45" i="12" s="1"/>
  <c r="E26" i="12"/>
  <c r="E45" i="12" s="1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Y45" i="12" s="1"/>
  <c r="X13" i="12"/>
  <c r="W13" i="12"/>
  <c r="W26" i="12" s="1"/>
  <c r="V13" i="12"/>
  <c r="V26" i="12" s="1"/>
  <c r="U13" i="12"/>
  <c r="U26" i="12" s="1"/>
  <c r="U45" i="12" s="1"/>
  <c r="T13" i="12"/>
  <c r="T26" i="12" s="1"/>
  <c r="S13" i="12"/>
  <c r="S26" i="12" s="1"/>
  <c r="R13" i="12"/>
  <c r="R26" i="12" s="1"/>
  <c r="Q13" i="12"/>
  <c r="Q26" i="12" s="1"/>
  <c r="Q45" i="12" s="1"/>
  <c r="P13" i="12"/>
  <c r="P26" i="12" s="1"/>
  <c r="O13" i="12"/>
  <c r="O26" i="12" s="1"/>
  <c r="N13" i="12"/>
  <c r="N26" i="12" s="1"/>
  <c r="M13" i="12"/>
  <c r="M26" i="12" s="1"/>
  <c r="M45" i="12" s="1"/>
  <c r="L13" i="12"/>
  <c r="L26" i="12" s="1"/>
  <c r="K13" i="12"/>
  <c r="K26" i="12" s="1"/>
  <c r="J13" i="12"/>
  <c r="J26" i="12" s="1"/>
  <c r="I13" i="12"/>
  <c r="H13" i="12"/>
  <c r="H26" i="12" s="1"/>
  <c r="G13" i="12"/>
  <c r="G26" i="12" s="1"/>
  <c r="F13" i="12"/>
  <c r="F26" i="12" s="1"/>
  <c r="E13" i="12"/>
  <c r="D13" i="12"/>
  <c r="D26" i="12" s="1"/>
  <c r="D45" i="12" s="1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W44" i="13"/>
  <c r="V44" i="13"/>
  <c r="C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Y44" i="13" s="1"/>
  <c r="X37" i="13"/>
  <c r="Z37" i="13" s="1"/>
  <c r="W37" i="13"/>
  <c r="V37" i="13"/>
  <c r="U37" i="13"/>
  <c r="U44" i="13" s="1"/>
  <c r="T37" i="13"/>
  <c r="S37" i="13"/>
  <c r="R37" i="13"/>
  <c r="R44" i="13" s="1"/>
  <c r="Q37" i="13"/>
  <c r="Q44" i="13" s="1"/>
  <c r="P37" i="13"/>
  <c r="P44" i="13" s="1"/>
  <c r="O37" i="13"/>
  <c r="O44" i="13" s="1"/>
  <c r="N37" i="13"/>
  <c r="N44" i="13" s="1"/>
  <c r="M37" i="13"/>
  <c r="M44" i="13" s="1"/>
  <c r="M45" i="13" s="1"/>
  <c r="L37" i="13"/>
  <c r="K37" i="13"/>
  <c r="J37" i="13"/>
  <c r="J44" i="13" s="1"/>
  <c r="I37" i="13"/>
  <c r="I44" i="13" s="1"/>
  <c r="H37" i="13"/>
  <c r="H44" i="13" s="1"/>
  <c r="G37" i="13"/>
  <c r="G44" i="13" s="1"/>
  <c r="F37" i="13"/>
  <c r="F44" i="13" s="1"/>
  <c r="E37" i="13"/>
  <c r="E44" i="13" s="1"/>
  <c r="D37" i="13"/>
  <c r="C37" i="13"/>
  <c r="K26" i="13"/>
  <c r="J26" i="13"/>
  <c r="J45" i="13" s="1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X13" i="13"/>
  <c r="W13" i="13"/>
  <c r="W26" i="13" s="1"/>
  <c r="W45" i="13" s="1"/>
  <c r="V13" i="13"/>
  <c r="U13" i="13"/>
  <c r="U26" i="13" s="1"/>
  <c r="T13" i="13"/>
  <c r="T26" i="13" s="1"/>
  <c r="S13" i="13"/>
  <c r="S26" i="13" s="1"/>
  <c r="R13" i="13"/>
  <c r="Q13" i="13"/>
  <c r="Q26" i="13" s="1"/>
  <c r="P13" i="13"/>
  <c r="P26" i="13" s="1"/>
  <c r="O13" i="13"/>
  <c r="O26" i="13" s="1"/>
  <c r="N13" i="13"/>
  <c r="N26" i="13" s="1"/>
  <c r="N45" i="13" s="1"/>
  <c r="M13" i="13"/>
  <c r="M26" i="13" s="1"/>
  <c r="L13" i="13"/>
  <c r="L26" i="13" s="1"/>
  <c r="K13" i="13"/>
  <c r="J13" i="13"/>
  <c r="I13" i="13"/>
  <c r="I26" i="13" s="1"/>
  <c r="I45" i="13" s="1"/>
  <c r="H13" i="13"/>
  <c r="H26" i="13" s="1"/>
  <c r="H45" i="13" s="1"/>
  <c r="G13" i="13"/>
  <c r="G26" i="13" s="1"/>
  <c r="F13" i="13"/>
  <c r="F26" i="13" s="1"/>
  <c r="F45" i="13" s="1"/>
  <c r="E13" i="13"/>
  <c r="E26" i="13" s="1"/>
  <c r="D13" i="13"/>
  <c r="D26" i="13" s="1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M44" i="14"/>
  <c r="AA43" i="14"/>
  <c r="Y43" i="14"/>
  <c r="X43" i="14"/>
  <c r="Z43" i="14" s="1"/>
  <c r="W43" i="14"/>
  <c r="W44" i="14" s="1"/>
  <c r="V43" i="14"/>
  <c r="V44" i="14" s="1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X37" i="14"/>
  <c r="Z37" i="14" s="1"/>
  <c r="W37" i="14"/>
  <c r="V37" i="14"/>
  <c r="U37" i="14"/>
  <c r="U44" i="14" s="1"/>
  <c r="T37" i="14"/>
  <c r="T44" i="14" s="1"/>
  <c r="S37" i="14"/>
  <c r="S44" i="14" s="1"/>
  <c r="R37" i="14"/>
  <c r="R44" i="14" s="1"/>
  <c r="Q37" i="14"/>
  <c r="Q44" i="14" s="1"/>
  <c r="P37" i="14"/>
  <c r="P44" i="14" s="1"/>
  <c r="P45" i="14" s="1"/>
  <c r="O37" i="14"/>
  <c r="N37" i="14"/>
  <c r="N44" i="14" s="1"/>
  <c r="M37" i="14"/>
  <c r="L37" i="14"/>
  <c r="L44" i="14" s="1"/>
  <c r="K37" i="14"/>
  <c r="K44" i="14" s="1"/>
  <c r="J37" i="14"/>
  <c r="J44" i="14" s="1"/>
  <c r="I37" i="14"/>
  <c r="I44" i="14" s="1"/>
  <c r="H37" i="14"/>
  <c r="H44" i="14" s="1"/>
  <c r="H45" i="14" s="1"/>
  <c r="G37" i="14"/>
  <c r="G44" i="14" s="1"/>
  <c r="F37" i="14"/>
  <c r="F44" i="14" s="1"/>
  <c r="E37" i="14"/>
  <c r="E44" i="14" s="1"/>
  <c r="D37" i="14"/>
  <c r="D44" i="14" s="1"/>
  <c r="C37" i="14"/>
  <c r="C44" i="14" s="1"/>
  <c r="Y26" i="14"/>
  <c r="X26" i="14"/>
  <c r="Z26" i="14" s="1"/>
  <c r="I26" i="14"/>
  <c r="H26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AA45" i="14" s="1"/>
  <c r="Y13" i="14"/>
  <c r="X13" i="14"/>
  <c r="Z13" i="14" s="1"/>
  <c r="W13" i="14"/>
  <c r="W26" i="14" s="1"/>
  <c r="V13" i="14"/>
  <c r="U13" i="14"/>
  <c r="T13" i="14"/>
  <c r="T26" i="14" s="1"/>
  <c r="S13" i="14"/>
  <c r="S26" i="14" s="1"/>
  <c r="S45" i="14" s="1"/>
  <c r="R13" i="14"/>
  <c r="R26" i="14" s="1"/>
  <c r="Q13" i="14"/>
  <c r="Q26" i="14" s="1"/>
  <c r="P13" i="14"/>
  <c r="P26" i="14" s="1"/>
  <c r="O13" i="14"/>
  <c r="O26" i="14" s="1"/>
  <c r="N13" i="14"/>
  <c r="M13" i="14"/>
  <c r="L13" i="14"/>
  <c r="L26" i="14" s="1"/>
  <c r="K13" i="14"/>
  <c r="K26" i="14" s="1"/>
  <c r="K45" i="14" s="1"/>
  <c r="J13" i="14"/>
  <c r="J26" i="14" s="1"/>
  <c r="J45" i="14" s="1"/>
  <c r="I13" i="14"/>
  <c r="H13" i="14"/>
  <c r="G13" i="14"/>
  <c r="G26" i="14" s="1"/>
  <c r="F13" i="14"/>
  <c r="E13" i="14"/>
  <c r="D13" i="14"/>
  <c r="D26" i="14" s="1"/>
  <c r="C13" i="14"/>
  <c r="C26" i="14" s="1"/>
  <c r="C45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P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Y44" i="15" s="1"/>
  <c r="X37" i="15"/>
  <c r="Z37" i="15" s="1"/>
  <c r="W37" i="15"/>
  <c r="W44" i="15" s="1"/>
  <c r="V37" i="15"/>
  <c r="V44" i="15" s="1"/>
  <c r="U37" i="15"/>
  <c r="U44" i="15" s="1"/>
  <c r="T37" i="15"/>
  <c r="S37" i="15"/>
  <c r="R37" i="15"/>
  <c r="R44" i="15" s="1"/>
  <c r="Q37" i="15"/>
  <c r="Q44" i="15" s="1"/>
  <c r="P37" i="15"/>
  <c r="O37" i="15"/>
  <c r="O44" i="15" s="1"/>
  <c r="N37" i="15"/>
  <c r="N44" i="15" s="1"/>
  <c r="M37" i="15"/>
  <c r="M44" i="15" s="1"/>
  <c r="L37" i="15"/>
  <c r="K37" i="15"/>
  <c r="J37" i="15"/>
  <c r="J44" i="15" s="1"/>
  <c r="I37" i="15"/>
  <c r="I44" i="15" s="1"/>
  <c r="H37" i="15"/>
  <c r="H44" i="15" s="1"/>
  <c r="G37" i="15"/>
  <c r="G44" i="15" s="1"/>
  <c r="F37" i="15"/>
  <c r="F44" i="15" s="1"/>
  <c r="E37" i="15"/>
  <c r="E44" i="15" s="1"/>
  <c r="D37" i="15"/>
  <c r="C37" i="15"/>
  <c r="R26" i="15"/>
  <c r="R45" i="15" s="1"/>
  <c r="Q26" i="15"/>
  <c r="Q45" i="15" s="1"/>
  <c r="AA25" i="15"/>
  <c r="Z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Y45" i="15" s="1"/>
  <c r="X13" i="15"/>
  <c r="X26" i="15" s="1"/>
  <c r="Z26" i="15" s="1"/>
  <c r="W13" i="15"/>
  <c r="V13" i="15"/>
  <c r="V26" i="15" s="1"/>
  <c r="U13" i="15"/>
  <c r="U26" i="15" s="1"/>
  <c r="T13" i="15"/>
  <c r="T26" i="15" s="1"/>
  <c r="S13" i="15"/>
  <c r="S26" i="15" s="1"/>
  <c r="R13" i="15"/>
  <c r="Q13" i="15"/>
  <c r="P13" i="15"/>
  <c r="P26" i="15" s="1"/>
  <c r="O13" i="15"/>
  <c r="O26" i="15" s="1"/>
  <c r="N13" i="15"/>
  <c r="N26" i="15" s="1"/>
  <c r="M13" i="15"/>
  <c r="M26" i="15" s="1"/>
  <c r="L13" i="15"/>
  <c r="L26" i="15" s="1"/>
  <c r="K13" i="15"/>
  <c r="K26" i="15" s="1"/>
  <c r="J13" i="15"/>
  <c r="J26" i="15" s="1"/>
  <c r="J45" i="15" s="1"/>
  <c r="I13" i="15"/>
  <c r="I26" i="15" s="1"/>
  <c r="I45" i="15" s="1"/>
  <c r="H13" i="15"/>
  <c r="H26" i="15" s="1"/>
  <c r="G13" i="15"/>
  <c r="G26" i="15" s="1"/>
  <c r="F13" i="15"/>
  <c r="F26" i="15" s="1"/>
  <c r="E13" i="15"/>
  <c r="E26" i="15" s="1"/>
  <c r="D13" i="15"/>
  <c r="D26" i="15" s="1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H44" i="16"/>
  <c r="H45" i="16" s="1"/>
  <c r="AA43" i="16"/>
  <c r="Y43" i="16"/>
  <c r="X43" i="16"/>
  <c r="Z43" i="16" s="1"/>
  <c r="W43" i="16"/>
  <c r="V43" i="16"/>
  <c r="V44" i="16" s="1"/>
  <c r="U43" i="16"/>
  <c r="T43" i="16"/>
  <c r="S43" i="16"/>
  <c r="R43" i="16"/>
  <c r="Q43" i="16"/>
  <c r="P43" i="16"/>
  <c r="O43" i="16"/>
  <c r="N43" i="16"/>
  <c r="N44" i="16" s="1"/>
  <c r="M43" i="16"/>
  <c r="L43" i="16"/>
  <c r="K43" i="16"/>
  <c r="J43" i="16"/>
  <c r="I43" i="16"/>
  <c r="H43" i="16"/>
  <c r="G43" i="16"/>
  <c r="F43" i="16"/>
  <c r="F44" i="16" s="1"/>
  <c r="E43" i="16"/>
  <c r="D43" i="16"/>
  <c r="C43" i="16"/>
  <c r="AA37" i="16"/>
  <c r="AA44" i="16" s="1"/>
  <c r="Y37" i="16"/>
  <c r="Y44" i="16" s="1"/>
  <c r="X37" i="16"/>
  <c r="Z37" i="16" s="1"/>
  <c r="W37" i="16"/>
  <c r="W44" i="16" s="1"/>
  <c r="V37" i="16"/>
  <c r="U37" i="16"/>
  <c r="U44" i="16" s="1"/>
  <c r="T37" i="16"/>
  <c r="T44" i="16" s="1"/>
  <c r="S37" i="16"/>
  <c r="S44" i="16" s="1"/>
  <c r="R37" i="16"/>
  <c r="R44" i="16" s="1"/>
  <c r="Q37" i="16"/>
  <c r="Q44" i="16" s="1"/>
  <c r="P37" i="16"/>
  <c r="P44" i="16" s="1"/>
  <c r="O37" i="16"/>
  <c r="O44" i="16" s="1"/>
  <c r="N37" i="16"/>
  <c r="M37" i="16"/>
  <c r="M44" i="16" s="1"/>
  <c r="L37" i="16"/>
  <c r="L44" i="16" s="1"/>
  <c r="K37" i="16"/>
  <c r="K44" i="16" s="1"/>
  <c r="J37" i="16"/>
  <c r="J44" i="16" s="1"/>
  <c r="I37" i="16"/>
  <c r="I44" i="16" s="1"/>
  <c r="H37" i="16"/>
  <c r="G37" i="16"/>
  <c r="G44" i="16" s="1"/>
  <c r="F37" i="16"/>
  <c r="E37" i="16"/>
  <c r="E44" i="16" s="1"/>
  <c r="D37" i="16"/>
  <c r="D44" i="16" s="1"/>
  <c r="C37" i="16"/>
  <c r="C44" i="16" s="1"/>
  <c r="R26" i="16"/>
  <c r="R45" i="16" s="1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AA45" i="16" s="1"/>
  <c r="Y13" i="16"/>
  <c r="X13" i="16"/>
  <c r="W13" i="16"/>
  <c r="V13" i="16"/>
  <c r="V26" i="16" s="1"/>
  <c r="U13" i="16"/>
  <c r="U26" i="16" s="1"/>
  <c r="T13" i="16"/>
  <c r="T26" i="16" s="1"/>
  <c r="T45" i="16" s="1"/>
  <c r="S13" i="16"/>
  <c r="S26" i="16" s="1"/>
  <c r="S45" i="16" s="1"/>
  <c r="R13" i="16"/>
  <c r="Q13" i="16"/>
  <c r="P13" i="16"/>
  <c r="P26" i="16" s="1"/>
  <c r="O13" i="16"/>
  <c r="N13" i="16"/>
  <c r="N26" i="16" s="1"/>
  <c r="M13" i="16"/>
  <c r="M26" i="16" s="1"/>
  <c r="L13" i="16"/>
  <c r="L26" i="16" s="1"/>
  <c r="L45" i="16" s="1"/>
  <c r="K13" i="16"/>
  <c r="K26" i="16" s="1"/>
  <c r="K45" i="16" s="1"/>
  <c r="J13" i="16"/>
  <c r="J26" i="16" s="1"/>
  <c r="I13" i="16"/>
  <c r="H13" i="16"/>
  <c r="H26" i="16" s="1"/>
  <c r="G13" i="16"/>
  <c r="F13" i="16"/>
  <c r="F26" i="16" s="1"/>
  <c r="E13" i="16"/>
  <c r="E26" i="16" s="1"/>
  <c r="D13" i="16"/>
  <c r="D26" i="16" s="1"/>
  <c r="D45" i="16" s="1"/>
  <c r="C13" i="16"/>
  <c r="C26" i="16" s="1"/>
  <c r="C45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W44" i="17"/>
  <c r="U44" i="17"/>
  <c r="AA43" i="17"/>
  <c r="Z43" i="17"/>
  <c r="Y43" i="17"/>
  <c r="X43" i="17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Y44" i="17" s="1"/>
  <c r="X37" i="17"/>
  <c r="X44" i="17" s="1"/>
  <c r="Z44" i="17" s="1"/>
  <c r="W37" i="17"/>
  <c r="V37" i="17"/>
  <c r="U37" i="17"/>
  <c r="T37" i="17"/>
  <c r="T44" i="17" s="1"/>
  <c r="S37" i="17"/>
  <c r="S44" i="17" s="1"/>
  <c r="R37" i="17"/>
  <c r="Q37" i="17"/>
  <c r="Q44" i="17" s="1"/>
  <c r="P37" i="17"/>
  <c r="P44" i="17" s="1"/>
  <c r="O37" i="17"/>
  <c r="O44" i="17" s="1"/>
  <c r="N37" i="17"/>
  <c r="M37" i="17"/>
  <c r="M44" i="17" s="1"/>
  <c r="L37" i="17"/>
  <c r="L44" i="17" s="1"/>
  <c r="K37" i="17"/>
  <c r="K44" i="17" s="1"/>
  <c r="J37" i="17"/>
  <c r="I37" i="17"/>
  <c r="I44" i="17" s="1"/>
  <c r="H37" i="17"/>
  <c r="H44" i="17" s="1"/>
  <c r="H45" i="17" s="1"/>
  <c r="G37" i="17"/>
  <c r="G44" i="17" s="1"/>
  <c r="F37" i="17"/>
  <c r="E37" i="17"/>
  <c r="E44" i="17" s="1"/>
  <c r="D37" i="17"/>
  <c r="D44" i="17" s="1"/>
  <c r="C37" i="17"/>
  <c r="C44" i="17" s="1"/>
  <c r="J26" i="17"/>
  <c r="H26" i="17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Z13" i="17"/>
  <c r="Y13" i="17"/>
  <c r="X13" i="17"/>
  <c r="X26" i="17" s="1"/>
  <c r="W13" i="17"/>
  <c r="W26" i="17" s="1"/>
  <c r="V13" i="17"/>
  <c r="V26" i="17" s="1"/>
  <c r="U13" i="17"/>
  <c r="T13" i="17"/>
  <c r="S13" i="17"/>
  <c r="S26" i="17" s="1"/>
  <c r="R13" i="17"/>
  <c r="R26" i="17" s="1"/>
  <c r="Q13" i="17"/>
  <c r="P13" i="17"/>
  <c r="P26" i="17" s="1"/>
  <c r="O13" i="17"/>
  <c r="O26" i="17" s="1"/>
  <c r="N13" i="17"/>
  <c r="N26" i="17" s="1"/>
  <c r="M13" i="17"/>
  <c r="L13" i="17"/>
  <c r="K13" i="17"/>
  <c r="K26" i="17" s="1"/>
  <c r="J13" i="17"/>
  <c r="I13" i="17"/>
  <c r="H13" i="17"/>
  <c r="G13" i="17"/>
  <c r="G26" i="17" s="1"/>
  <c r="F13" i="17"/>
  <c r="F26" i="17" s="1"/>
  <c r="E13" i="17"/>
  <c r="D13" i="17"/>
  <c r="C13" i="17"/>
  <c r="C26" i="17" s="1"/>
  <c r="C45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O44" i="18"/>
  <c r="M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F44" i="18" s="1"/>
  <c r="E43" i="18"/>
  <c r="D43" i="18"/>
  <c r="C43" i="18"/>
  <c r="AA37" i="18"/>
  <c r="AA44" i="18" s="1"/>
  <c r="Y37" i="18"/>
  <c r="X37" i="18"/>
  <c r="W37" i="18"/>
  <c r="W44" i="18" s="1"/>
  <c r="V37" i="18"/>
  <c r="U37" i="18"/>
  <c r="U44" i="18" s="1"/>
  <c r="T37" i="18"/>
  <c r="T44" i="18" s="1"/>
  <c r="S37" i="18"/>
  <c r="S44" i="18" s="1"/>
  <c r="R37" i="18"/>
  <c r="Q37" i="18"/>
  <c r="P37" i="18"/>
  <c r="P44" i="18" s="1"/>
  <c r="O37" i="18"/>
  <c r="N37" i="18"/>
  <c r="M37" i="18"/>
  <c r="L37" i="18"/>
  <c r="L44" i="18" s="1"/>
  <c r="K37" i="18"/>
  <c r="K44" i="18" s="1"/>
  <c r="J37" i="18"/>
  <c r="I37" i="18"/>
  <c r="H37" i="18"/>
  <c r="H44" i="18" s="1"/>
  <c r="G37" i="18"/>
  <c r="G44" i="18" s="1"/>
  <c r="F37" i="18"/>
  <c r="E37" i="18"/>
  <c r="E44" i="18" s="1"/>
  <c r="D37" i="18"/>
  <c r="D44" i="18" s="1"/>
  <c r="C37" i="18"/>
  <c r="C44" i="18" s="1"/>
  <c r="S26" i="18"/>
  <c r="S45" i="18" s="1"/>
  <c r="AA25" i="18"/>
  <c r="Y25" i="18"/>
  <c r="X25" i="18"/>
  <c r="X26" i="18" s="1"/>
  <c r="W25" i="18"/>
  <c r="V25" i="18"/>
  <c r="U25" i="18"/>
  <c r="T25" i="18"/>
  <c r="T26" i="18" s="1"/>
  <c r="T45" i="18" s="1"/>
  <c r="S25" i="18"/>
  <c r="R25" i="18"/>
  <c r="Q25" i="18"/>
  <c r="P25" i="18"/>
  <c r="O25" i="18"/>
  <c r="N25" i="18"/>
  <c r="M25" i="18"/>
  <c r="L25" i="18"/>
  <c r="L26" i="18" s="1"/>
  <c r="L45" i="18" s="1"/>
  <c r="K25" i="18"/>
  <c r="J25" i="18"/>
  <c r="I25" i="18"/>
  <c r="H25" i="18"/>
  <c r="H26" i="18" s="1"/>
  <c r="G25" i="18"/>
  <c r="F25" i="18"/>
  <c r="E25" i="18"/>
  <c r="D25" i="18"/>
  <c r="D26" i="18" s="1"/>
  <c r="D45" i="18" s="1"/>
  <c r="C25" i="18"/>
  <c r="AA13" i="18"/>
  <c r="AA26" i="18" s="1"/>
  <c r="AA45" i="18" s="1"/>
  <c r="Y13" i="18"/>
  <c r="Z13" i="18" s="1"/>
  <c r="X13" i="18"/>
  <c r="W13" i="18"/>
  <c r="W26" i="18" s="1"/>
  <c r="W45" i="18" s="1"/>
  <c r="V13" i="18"/>
  <c r="V26" i="18" s="1"/>
  <c r="U13" i="18"/>
  <c r="U26" i="18" s="1"/>
  <c r="T13" i="18"/>
  <c r="S13" i="18"/>
  <c r="R13" i="18"/>
  <c r="R26" i="18" s="1"/>
  <c r="Q13" i="18"/>
  <c r="P13" i="18"/>
  <c r="O13" i="18"/>
  <c r="O26" i="18" s="1"/>
  <c r="N13" i="18"/>
  <c r="N26" i="18" s="1"/>
  <c r="M13" i="18"/>
  <c r="M26" i="18" s="1"/>
  <c r="M45" i="18" s="1"/>
  <c r="L13" i="18"/>
  <c r="K13" i="18"/>
  <c r="K26" i="18" s="1"/>
  <c r="K45" i="18" s="1"/>
  <c r="J13" i="18"/>
  <c r="J26" i="18" s="1"/>
  <c r="I13" i="18"/>
  <c r="H13" i="18"/>
  <c r="G13" i="18"/>
  <c r="G26" i="18" s="1"/>
  <c r="G45" i="18" s="1"/>
  <c r="F13" i="18"/>
  <c r="F26" i="18" s="1"/>
  <c r="E13" i="18"/>
  <c r="E26" i="18" s="1"/>
  <c r="D13" i="18"/>
  <c r="C13" i="18"/>
  <c r="C26" i="18" s="1"/>
  <c r="C45" i="18" s="1"/>
  <c r="AA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U44" i="19"/>
  <c r="M44" i="19"/>
  <c r="AA43" i="19"/>
  <c r="Y43" i="19"/>
  <c r="X43" i="19"/>
  <c r="X44" i="19" s="1"/>
  <c r="W43" i="19"/>
  <c r="V43" i="19"/>
  <c r="V44" i="19" s="1"/>
  <c r="U43" i="19"/>
  <c r="T43" i="19"/>
  <c r="S43" i="19"/>
  <c r="R43" i="19"/>
  <c r="Q43" i="19"/>
  <c r="P43" i="19"/>
  <c r="O43" i="19"/>
  <c r="N43" i="19"/>
  <c r="N44" i="19" s="1"/>
  <c r="M43" i="19"/>
  <c r="L43" i="19"/>
  <c r="K43" i="19"/>
  <c r="J43" i="19"/>
  <c r="I43" i="19"/>
  <c r="H43" i="19"/>
  <c r="G43" i="19"/>
  <c r="F43" i="19"/>
  <c r="F44" i="19" s="1"/>
  <c r="E43" i="19"/>
  <c r="D43" i="19"/>
  <c r="C43" i="19"/>
  <c r="AA37" i="19"/>
  <c r="AA44" i="19" s="1"/>
  <c r="Y37" i="19"/>
  <c r="Z37" i="19" s="1"/>
  <c r="X37" i="19"/>
  <c r="W37" i="19"/>
  <c r="W44" i="19" s="1"/>
  <c r="V37" i="19"/>
  <c r="U37" i="19"/>
  <c r="T37" i="19"/>
  <c r="S37" i="19"/>
  <c r="S44" i="19" s="1"/>
  <c r="R37" i="19"/>
  <c r="R44" i="19" s="1"/>
  <c r="Q37" i="19"/>
  <c r="P37" i="19"/>
  <c r="P44" i="19" s="1"/>
  <c r="O37" i="19"/>
  <c r="O44" i="19" s="1"/>
  <c r="N37" i="19"/>
  <c r="M37" i="19"/>
  <c r="L37" i="19"/>
  <c r="K37" i="19"/>
  <c r="K44" i="19" s="1"/>
  <c r="J37" i="19"/>
  <c r="J44" i="19" s="1"/>
  <c r="I37" i="19"/>
  <c r="H37" i="19"/>
  <c r="H44" i="19" s="1"/>
  <c r="G37" i="19"/>
  <c r="G44" i="19" s="1"/>
  <c r="F37" i="19"/>
  <c r="E37" i="19"/>
  <c r="E44" i="19" s="1"/>
  <c r="D37" i="19"/>
  <c r="C37" i="19"/>
  <c r="C44" i="19" s="1"/>
  <c r="AA26" i="19"/>
  <c r="AA45" i="19" s="1"/>
  <c r="AA25" i="19"/>
  <c r="Y25" i="19"/>
  <c r="X25" i="19"/>
  <c r="X26" i="19" s="1"/>
  <c r="W25" i="19"/>
  <c r="V25" i="19"/>
  <c r="U25" i="19"/>
  <c r="T25" i="19"/>
  <c r="T26" i="19" s="1"/>
  <c r="S25" i="19"/>
  <c r="R25" i="19"/>
  <c r="Q25" i="19"/>
  <c r="P25" i="19"/>
  <c r="P26" i="19" s="1"/>
  <c r="O25" i="19"/>
  <c r="N25" i="19"/>
  <c r="M25" i="19"/>
  <c r="L25" i="19"/>
  <c r="L26" i="19" s="1"/>
  <c r="K25" i="19"/>
  <c r="J25" i="19"/>
  <c r="I25" i="19"/>
  <c r="H25" i="19"/>
  <c r="H26" i="19" s="1"/>
  <c r="G25" i="19"/>
  <c r="F25" i="19"/>
  <c r="E25" i="19"/>
  <c r="D25" i="19"/>
  <c r="D26" i="19" s="1"/>
  <c r="C25" i="19"/>
  <c r="AA13" i="19"/>
  <c r="Z13" i="19"/>
  <c r="Y13" i="19"/>
  <c r="X13" i="19"/>
  <c r="W13" i="19"/>
  <c r="W26" i="19" s="1"/>
  <c r="V13" i="19"/>
  <c r="U13" i="19"/>
  <c r="U26" i="19" s="1"/>
  <c r="T13" i="19"/>
  <c r="S13" i="19"/>
  <c r="S26" i="19" s="1"/>
  <c r="R13" i="19"/>
  <c r="R26" i="19" s="1"/>
  <c r="Q13" i="19"/>
  <c r="P13" i="19"/>
  <c r="O13" i="19"/>
  <c r="O26" i="19" s="1"/>
  <c r="N13" i="19"/>
  <c r="M13" i="19"/>
  <c r="M26" i="19" s="1"/>
  <c r="L13" i="19"/>
  <c r="K13" i="19"/>
  <c r="K26" i="19" s="1"/>
  <c r="J13" i="19"/>
  <c r="J26" i="19" s="1"/>
  <c r="I13" i="19"/>
  <c r="H13" i="19"/>
  <c r="G13" i="19"/>
  <c r="G26" i="19" s="1"/>
  <c r="F13" i="19"/>
  <c r="E13" i="19"/>
  <c r="E26" i="19" s="1"/>
  <c r="D13" i="19"/>
  <c r="C13" i="19"/>
  <c r="C26" i="19" s="1"/>
  <c r="C45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U44" i="20"/>
  <c r="I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Y44" i="20" s="1"/>
  <c r="X37" i="20"/>
  <c r="X44" i="20" s="1"/>
  <c r="Z44" i="20" s="1"/>
  <c r="W37" i="20"/>
  <c r="V37" i="20"/>
  <c r="U37" i="20"/>
  <c r="T37" i="20"/>
  <c r="T44" i="20" s="1"/>
  <c r="S37" i="20"/>
  <c r="R37" i="20"/>
  <c r="R44" i="20" s="1"/>
  <c r="Q37" i="20"/>
  <c r="Q44" i="20" s="1"/>
  <c r="P37" i="20"/>
  <c r="O37" i="20"/>
  <c r="N37" i="20"/>
  <c r="M37" i="20"/>
  <c r="M44" i="20" s="1"/>
  <c r="L37" i="20"/>
  <c r="L44" i="20" s="1"/>
  <c r="K37" i="20"/>
  <c r="J37" i="20"/>
  <c r="J44" i="20" s="1"/>
  <c r="I37" i="20"/>
  <c r="H37" i="20"/>
  <c r="G37" i="20"/>
  <c r="F37" i="20"/>
  <c r="E37" i="20"/>
  <c r="E44" i="20" s="1"/>
  <c r="D37" i="20"/>
  <c r="D44" i="20" s="1"/>
  <c r="C37" i="20"/>
  <c r="T26" i="20"/>
  <c r="T45" i="20" s="1"/>
  <c r="K26" i="20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X13" i="20"/>
  <c r="Z13" i="20" s="1"/>
  <c r="W13" i="20"/>
  <c r="W26" i="20" s="1"/>
  <c r="V13" i="20"/>
  <c r="V26" i="20" s="1"/>
  <c r="U13" i="20"/>
  <c r="U26" i="20" s="1"/>
  <c r="T13" i="20"/>
  <c r="S13" i="20"/>
  <c r="S26" i="20" s="1"/>
  <c r="R13" i="20"/>
  <c r="R26" i="20" s="1"/>
  <c r="Q13" i="20"/>
  <c r="P13" i="20"/>
  <c r="P26" i="20" s="1"/>
  <c r="O13" i="20"/>
  <c r="O26" i="20" s="1"/>
  <c r="N13" i="20"/>
  <c r="N26" i="20" s="1"/>
  <c r="M13" i="20"/>
  <c r="M26" i="20" s="1"/>
  <c r="L13" i="20"/>
  <c r="K13" i="20"/>
  <c r="J13" i="20"/>
  <c r="J26" i="20" s="1"/>
  <c r="J45" i="20" s="1"/>
  <c r="I13" i="20"/>
  <c r="H13" i="20"/>
  <c r="H26" i="20" s="1"/>
  <c r="G13" i="20"/>
  <c r="G26" i="20" s="1"/>
  <c r="F13" i="20"/>
  <c r="F26" i="20" s="1"/>
  <c r="E13" i="20"/>
  <c r="E26" i="20" s="1"/>
  <c r="D13" i="20"/>
  <c r="D26" i="20" s="1"/>
  <c r="D45" i="20" s="1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U44" i="21"/>
  <c r="AA43" i="21"/>
  <c r="Y43" i="21"/>
  <c r="X43" i="2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X37" i="21"/>
  <c r="W37" i="21"/>
  <c r="V37" i="21"/>
  <c r="V44" i="21" s="1"/>
  <c r="U37" i="21"/>
  <c r="T37" i="21"/>
  <c r="S37" i="21"/>
  <c r="S44" i="21" s="1"/>
  <c r="R37" i="21"/>
  <c r="Q37" i="21"/>
  <c r="Q44" i="21" s="1"/>
  <c r="P37" i="21"/>
  <c r="O37" i="21"/>
  <c r="O44" i="21" s="1"/>
  <c r="N37" i="21"/>
  <c r="N44" i="21" s="1"/>
  <c r="M37" i="21"/>
  <c r="M44" i="21" s="1"/>
  <c r="L37" i="21"/>
  <c r="K37" i="21"/>
  <c r="K44" i="21" s="1"/>
  <c r="J37" i="21"/>
  <c r="I37" i="21"/>
  <c r="H37" i="21"/>
  <c r="G37" i="21"/>
  <c r="F37" i="21"/>
  <c r="E37" i="21"/>
  <c r="E44" i="21" s="1"/>
  <c r="D37" i="21"/>
  <c r="C37" i="21"/>
  <c r="C44" i="21" s="1"/>
  <c r="AA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Z13" i="21" s="1"/>
  <c r="X13" i="21"/>
  <c r="W13" i="21"/>
  <c r="V13" i="21"/>
  <c r="U13" i="21"/>
  <c r="U26" i="21" s="1"/>
  <c r="T13" i="21"/>
  <c r="S13" i="21"/>
  <c r="S26" i="21" s="1"/>
  <c r="R13" i="21"/>
  <c r="R26" i="21" s="1"/>
  <c r="Q13" i="21"/>
  <c r="P13" i="21"/>
  <c r="O13" i="21"/>
  <c r="N13" i="21"/>
  <c r="M13" i="21"/>
  <c r="M26" i="21" s="1"/>
  <c r="L13" i="21"/>
  <c r="K13" i="21"/>
  <c r="K26" i="21" s="1"/>
  <c r="J13" i="21"/>
  <c r="J26" i="21" s="1"/>
  <c r="I13" i="21"/>
  <c r="I26" i="21" s="1"/>
  <c r="H13" i="21"/>
  <c r="G13" i="21"/>
  <c r="F13" i="21"/>
  <c r="F26" i="21" s="1"/>
  <c r="E13" i="21"/>
  <c r="E26" i="21" s="1"/>
  <c r="D13" i="21"/>
  <c r="C13" i="21"/>
  <c r="C26" i="21" s="1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4" i="1"/>
  <c r="X44" i="1"/>
  <c r="F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Y44" i="1" s="1"/>
  <c r="X37" i="1"/>
  <c r="Z37" i="1" s="1"/>
  <c r="W37" i="1"/>
  <c r="W44" i="1" s="1"/>
  <c r="V37" i="1"/>
  <c r="U37" i="1"/>
  <c r="U44" i="1" s="1"/>
  <c r="T37" i="1"/>
  <c r="T44" i="1" s="1"/>
  <c r="S37" i="1"/>
  <c r="S44" i="1" s="1"/>
  <c r="R37" i="1"/>
  <c r="R44" i="1" s="1"/>
  <c r="Q37" i="1"/>
  <c r="Q44" i="1" s="1"/>
  <c r="P37" i="1"/>
  <c r="P44" i="1" s="1"/>
  <c r="O37" i="1"/>
  <c r="O44" i="1" s="1"/>
  <c r="N37" i="1"/>
  <c r="M37" i="1"/>
  <c r="M44" i="1" s="1"/>
  <c r="L37" i="1"/>
  <c r="L44" i="1" s="1"/>
  <c r="K37" i="1"/>
  <c r="J37" i="1"/>
  <c r="J44" i="1" s="1"/>
  <c r="I37" i="1"/>
  <c r="I44" i="1" s="1"/>
  <c r="H37" i="1"/>
  <c r="H44" i="1" s="1"/>
  <c r="G37" i="1"/>
  <c r="G44" i="1" s="1"/>
  <c r="F37" i="1"/>
  <c r="E37" i="1"/>
  <c r="E44" i="1" s="1"/>
  <c r="D37" i="1"/>
  <c r="D44" i="1" s="1"/>
  <c r="C37" i="1"/>
  <c r="X26" i="1"/>
  <c r="Q26" i="1"/>
  <c r="Q45" i="1" s="1"/>
  <c r="E26" i="1"/>
  <c r="E45" i="1" s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AA45" i="1" s="1"/>
  <c r="Y13" i="1"/>
  <c r="Y26" i="1" s="1"/>
  <c r="Y45" i="1" s="1"/>
  <c r="X13" i="1"/>
  <c r="Z13" i="1" s="1"/>
  <c r="W13" i="1"/>
  <c r="W26" i="1" s="1"/>
  <c r="V13" i="1"/>
  <c r="V26" i="1" s="1"/>
  <c r="U13" i="1"/>
  <c r="U26" i="1" s="1"/>
  <c r="T13" i="1"/>
  <c r="T26" i="1" s="1"/>
  <c r="T45" i="1" s="1"/>
  <c r="S13" i="1"/>
  <c r="S26" i="1" s="1"/>
  <c r="R13" i="1"/>
  <c r="R26" i="1" s="1"/>
  <c r="Q13" i="1"/>
  <c r="P13" i="1"/>
  <c r="P26" i="1" s="1"/>
  <c r="O13" i="1"/>
  <c r="O26" i="1" s="1"/>
  <c r="N13" i="1"/>
  <c r="N26" i="1" s="1"/>
  <c r="M13" i="1"/>
  <c r="M26" i="1" s="1"/>
  <c r="L13" i="1"/>
  <c r="L26" i="1" s="1"/>
  <c r="L45" i="1" s="1"/>
  <c r="K13" i="1"/>
  <c r="J13" i="1"/>
  <c r="J26" i="1" s="1"/>
  <c r="I13" i="1"/>
  <c r="H13" i="1"/>
  <c r="H26" i="1" s="1"/>
  <c r="G13" i="1"/>
  <c r="G26" i="1" s="1"/>
  <c r="F13" i="1"/>
  <c r="E13" i="1"/>
  <c r="D13" i="1"/>
  <c r="D26" i="1" s="1"/>
  <c r="D45" i="1" s="1"/>
  <c r="C13" i="1"/>
  <c r="AA45" i="21" l="1"/>
  <c r="I45" i="21"/>
  <c r="H45" i="19"/>
  <c r="P45" i="19"/>
  <c r="X45" i="19"/>
  <c r="Z44" i="1"/>
  <c r="O45" i="18"/>
  <c r="P45" i="16"/>
  <c r="W45" i="12"/>
  <c r="Z26" i="6"/>
  <c r="Y45" i="6"/>
  <c r="N44" i="1"/>
  <c r="N45" i="1" s="1"/>
  <c r="V44" i="1"/>
  <c r="Z50" i="1"/>
  <c r="H26" i="21"/>
  <c r="P26" i="21"/>
  <c r="P45" i="21" s="1"/>
  <c r="X26" i="21"/>
  <c r="D44" i="21"/>
  <c r="L44" i="21"/>
  <c r="T44" i="21"/>
  <c r="G44" i="20"/>
  <c r="G45" i="20" s="1"/>
  <c r="O44" i="20"/>
  <c r="O45" i="20" s="1"/>
  <c r="W44" i="20"/>
  <c r="W45" i="20" s="1"/>
  <c r="F44" i="20"/>
  <c r="N44" i="20"/>
  <c r="V44" i="20"/>
  <c r="Z50" i="19"/>
  <c r="P26" i="18"/>
  <c r="E45" i="13"/>
  <c r="U45" i="13"/>
  <c r="Z26" i="10"/>
  <c r="I26" i="18"/>
  <c r="V26" i="13"/>
  <c r="V45" i="13" s="1"/>
  <c r="G45" i="1"/>
  <c r="Y44" i="19"/>
  <c r="Q26" i="18"/>
  <c r="Q45" i="18" s="1"/>
  <c r="P45" i="1"/>
  <c r="C45" i="21"/>
  <c r="K45" i="21"/>
  <c r="S45" i="21"/>
  <c r="F44" i="21"/>
  <c r="F45" i="21" s="1"/>
  <c r="Z37" i="20"/>
  <c r="Z43" i="19"/>
  <c r="H45" i="15"/>
  <c r="Z26" i="11"/>
  <c r="K45" i="3"/>
  <c r="F26" i="1"/>
  <c r="F45" i="1" s="1"/>
  <c r="O45" i="1"/>
  <c r="X45" i="1"/>
  <c r="Q26" i="21"/>
  <c r="Q45" i="21" s="1"/>
  <c r="Q26" i="19"/>
  <c r="I44" i="19"/>
  <c r="Q44" i="19"/>
  <c r="Q45" i="19" s="1"/>
  <c r="H45" i="1"/>
  <c r="I26" i="1"/>
  <c r="D26" i="21"/>
  <c r="L26" i="21"/>
  <c r="L45" i="21" s="1"/>
  <c r="T26" i="21"/>
  <c r="T45" i="21" s="1"/>
  <c r="H44" i="21"/>
  <c r="P44" i="21"/>
  <c r="X44" i="21"/>
  <c r="Z44" i="21" s="1"/>
  <c r="G44" i="21"/>
  <c r="W44" i="21"/>
  <c r="C44" i="20"/>
  <c r="C45" i="20" s="1"/>
  <c r="K44" i="20"/>
  <c r="K45" i="20" s="1"/>
  <c r="S44" i="20"/>
  <c r="S45" i="20" s="1"/>
  <c r="AA44" i="20"/>
  <c r="AA45" i="20" s="1"/>
  <c r="D44" i="19"/>
  <c r="D45" i="19" s="1"/>
  <c r="L44" i="19"/>
  <c r="T44" i="19"/>
  <c r="E26" i="17"/>
  <c r="E45" i="17" s="1"/>
  <c r="M26" i="17"/>
  <c r="M45" i="17" s="1"/>
  <c r="U26" i="17"/>
  <c r="U45" i="17" s="1"/>
  <c r="AA44" i="17"/>
  <c r="AA45" i="17" s="1"/>
  <c r="Y45" i="14"/>
  <c r="X44" i="7"/>
  <c r="X45" i="7" s="1"/>
  <c r="Z37" i="7"/>
  <c r="O44" i="14"/>
  <c r="W45" i="1"/>
  <c r="Z25" i="21"/>
  <c r="Q26" i="20"/>
  <c r="H44" i="20"/>
  <c r="P44" i="20"/>
  <c r="P45" i="20" s="1"/>
  <c r="I26" i="19"/>
  <c r="I45" i="19" s="1"/>
  <c r="Y26" i="19"/>
  <c r="Y26" i="18"/>
  <c r="P45" i="17"/>
  <c r="W26" i="11"/>
  <c r="W45" i="11" s="1"/>
  <c r="O45" i="7"/>
  <c r="K44" i="1"/>
  <c r="U45" i="21"/>
  <c r="L26" i="20"/>
  <c r="L45" i="20" s="1"/>
  <c r="E45" i="19"/>
  <c r="M45" i="19"/>
  <c r="U45" i="19"/>
  <c r="L45" i="19"/>
  <c r="T45" i="19"/>
  <c r="E45" i="18"/>
  <c r="U45" i="18"/>
  <c r="H45" i="18"/>
  <c r="P45" i="18"/>
  <c r="X44" i="18"/>
  <c r="Z37" i="18"/>
  <c r="N45" i="17"/>
  <c r="V45" i="17"/>
  <c r="X26" i="16"/>
  <c r="X45" i="16" s="1"/>
  <c r="Z13" i="16"/>
  <c r="G45" i="14"/>
  <c r="O45" i="14"/>
  <c r="W45" i="14"/>
  <c r="H45" i="2"/>
  <c r="P45" i="2"/>
  <c r="V45" i="1"/>
  <c r="R45" i="21"/>
  <c r="I26" i="20"/>
  <c r="X26" i="20"/>
  <c r="X45" i="20" s="1"/>
  <c r="C44" i="1"/>
  <c r="C26" i="1"/>
  <c r="K26" i="1"/>
  <c r="K45" i="1" s="1"/>
  <c r="N26" i="21"/>
  <c r="N45" i="21" s="1"/>
  <c r="V26" i="21"/>
  <c r="V45" i="21" s="1"/>
  <c r="J44" i="21"/>
  <c r="J45" i="21" s="1"/>
  <c r="R44" i="21"/>
  <c r="Z37" i="21"/>
  <c r="I44" i="21"/>
  <c r="Y44" i="21"/>
  <c r="E45" i="20"/>
  <c r="M45" i="20"/>
  <c r="U45" i="20"/>
  <c r="F26" i="19"/>
  <c r="F45" i="19" s="1"/>
  <c r="N26" i="19"/>
  <c r="N45" i="19" s="1"/>
  <c r="V26" i="19"/>
  <c r="V45" i="19" s="1"/>
  <c r="C26" i="5"/>
  <c r="S26" i="5"/>
  <c r="U45" i="4"/>
  <c r="F45" i="3"/>
  <c r="N45" i="3"/>
  <c r="N44" i="18"/>
  <c r="V44" i="18"/>
  <c r="D26" i="17"/>
  <c r="D45" i="17" s="1"/>
  <c r="L26" i="17"/>
  <c r="L45" i="17" s="1"/>
  <c r="T26" i="17"/>
  <c r="T45" i="17" s="1"/>
  <c r="J44" i="17"/>
  <c r="J45" i="17" s="1"/>
  <c r="R44" i="17"/>
  <c r="R45" i="17" s="1"/>
  <c r="Z37" i="17"/>
  <c r="G26" i="16"/>
  <c r="G45" i="16" s="1"/>
  <c r="O26" i="16"/>
  <c r="O45" i="16" s="1"/>
  <c r="W26" i="16"/>
  <c r="W45" i="16" s="1"/>
  <c r="X44" i="16"/>
  <c r="Z44" i="16" s="1"/>
  <c r="Z13" i="15"/>
  <c r="C44" i="15"/>
  <c r="C45" i="15" s="1"/>
  <c r="K44" i="15"/>
  <c r="K45" i="15" s="1"/>
  <c r="S44" i="15"/>
  <c r="AA44" i="15"/>
  <c r="E26" i="14"/>
  <c r="E45" i="14" s="1"/>
  <c r="M26" i="14"/>
  <c r="M45" i="14" s="1"/>
  <c r="U26" i="14"/>
  <c r="U45" i="14" s="1"/>
  <c r="K44" i="13"/>
  <c r="S44" i="13"/>
  <c r="S45" i="13" s="1"/>
  <c r="AA44" i="13"/>
  <c r="AA45" i="13" s="1"/>
  <c r="J44" i="12"/>
  <c r="R44" i="12"/>
  <c r="Z37" i="12"/>
  <c r="U45" i="11"/>
  <c r="E44" i="11"/>
  <c r="E45" i="11" s="1"/>
  <c r="M44" i="11"/>
  <c r="M45" i="11" s="1"/>
  <c r="U44" i="11"/>
  <c r="Z50" i="11"/>
  <c r="F45" i="8"/>
  <c r="N45" i="8"/>
  <c r="V45" i="8"/>
  <c r="G45" i="7"/>
  <c r="W45" i="7"/>
  <c r="F45" i="2"/>
  <c r="N45" i="2"/>
  <c r="V45" i="2"/>
  <c r="Q45" i="2"/>
  <c r="Y45" i="2"/>
  <c r="D44" i="15"/>
  <c r="D45" i="15" s="1"/>
  <c r="L44" i="15"/>
  <c r="L45" i="15" s="1"/>
  <c r="T44" i="15"/>
  <c r="P45" i="15"/>
  <c r="F26" i="14"/>
  <c r="F45" i="14" s="1"/>
  <c r="N26" i="14"/>
  <c r="N45" i="14" s="1"/>
  <c r="V26" i="14"/>
  <c r="V45" i="14" s="1"/>
  <c r="F45" i="12"/>
  <c r="N45" i="12"/>
  <c r="V45" i="12"/>
  <c r="C44" i="12"/>
  <c r="K44" i="12"/>
  <c r="S44" i="12"/>
  <c r="N45" i="11"/>
  <c r="O45" i="8"/>
  <c r="H45" i="7"/>
  <c r="P45" i="7"/>
  <c r="E45" i="3"/>
  <c r="U45" i="3"/>
  <c r="J44" i="3"/>
  <c r="G45" i="2"/>
  <c r="O45" i="2"/>
  <c r="W45" i="2"/>
  <c r="Z37" i="2"/>
  <c r="J44" i="18"/>
  <c r="R44" i="18"/>
  <c r="R45" i="18" s="1"/>
  <c r="I44" i="18"/>
  <c r="Q44" i="18"/>
  <c r="Y44" i="18"/>
  <c r="G45" i="17"/>
  <c r="O45" i="17"/>
  <c r="W45" i="17"/>
  <c r="I26" i="16"/>
  <c r="I45" i="16" s="1"/>
  <c r="Q26" i="16"/>
  <c r="Q45" i="16" s="1"/>
  <c r="Y26" i="16"/>
  <c r="E45" i="15"/>
  <c r="M45" i="15"/>
  <c r="U45" i="15"/>
  <c r="I45" i="14"/>
  <c r="Q45" i="14"/>
  <c r="G45" i="13"/>
  <c r="O45" i="13"/>
  <c r="X44" i="13"/>
  <c r="Z44" i="13" s="1"/>
  <c r="O45" i="9"/>
  <c r="P44" i="6"/>
  <c r="F45" i="4"/>
  <c r="N45" i="4"/>
  <c r="V45" i="4"/>
  <c r="C44" i="4"/>
  <c r="K44" i="4"/>
  <c r="K45" i="4" s="1"/>
  <c r="S44" i="4"/>
  <c r="G45" i="3"/>
  <c r="O45" i="3"/>
  <c r="W45" i="3"/>
  <c r="D44" i="3"/>
  <c r="D45" i="3" s="1"/>
  <c r="L44" i="3"/>
  <c r="L45" i="3" s="1"/>
  <c r="T44" i="3"/>
  <c r="D44" i="2"/>
  <c r="L44" i="2"/>
  <c r="T44" i="2"/>
  <c r="F45" i="15"/>
  <c r="N45" i="15"/>
  <c r="V45" i="15"/>
  <c r="R45" i="14"/>
  <c r="Y44" i="14"/>
  <c r="P45" i="13"/>
  <c r="I45" i="11"/>
  <c r="H44" i="11"/>
  <c r="H45" i="11" s="1"/>
  <c r="X44" i="11"/>
  <c r="X44" i="9"/>
  <c r="Z44" i="9" s="1"/>
  <c r="G44" i="8"/>
  <c r="G45" i="8" s="1"/>
  <c r="O44" i="8"/>
  <c r="W44" i="8"/>
  <c r="W45" i="8" s="1"/>
  <c r="C26" i="7"/>
  <c r="S26" i="7"/>
  <c r="I45" i="6"/>
  <c r="Q45" i="6"/>
  <c r="G45" i="4"/>
  <c r="O45" i="4"/>
  <c r="H45" i="3"/>
  <c r="P45" i="3"/>
  <c r="F44" i="17"/>
  <c r="F45" i="17" s="1"/>
  <c r="N44" i="17"/>
  <c r="V44" i="17"/>
  <c r="G45" i="15"/>
  <c r="O45" i="15"/>
  <c r="W26" i="15"/>
  <c r="W45" i="15" s="1"/>
  <c r="X44" i="15"/>
  <c r="Z44" i="15" s="1"/>
  <c r="Q45" i="13"/>
  <c r="Y45" i="13"/>
  <c r="Q44" i="11"/>
  <c r="Q45" i="11" s="1"/>
  <c r="Y44" i="11"/>
  <c r="Y45" i="11" s="1"/>
  <c r="Q45" i="9"/>
  <c r="F45" i="5"/>
  <c r="N45" i="5"/>
  <c r="V45" i="5"/>
  <c r="H45" i="4"/>
  <c r="P45" i="4"/>
  <c r="U44" i="4"/>
  <c r="I26" i="17"/>
  <c r="I45" i="17" s="1"/>
  <c r="Q26" i="17"/>
  <c r="Q45" i="17" s="1"/>
  <c r="Y26" i="17"/>
  <c r="Y45" i="17" s="1"/>
  <c r="E45" i="16"/>
  <c r="M45" i="16"/>
  <c r="U45" i="16"/>
  <c r="R26" i="13"/>
  <c r="R45" i="13" s="1"/>
  <c r="H45" i="12"/>
  <c r="P45" i="12"/>
  <c r="G44" i="12"/>
  <c r="G45" i="12" s="1"/>
  <c r="O44" i="12"/>
  <c r="O45" i="12" s="1"/>
  <c r="AA26" i="11"/>
  <c r="Z43" i="11"/>
  <c r="F45" i="10"/>
  <c r="N45" i="10"/>
  <c r="V45" i="10"/>
  <c r="H44" i="10"/>
  <c r="H45" i="10" s="1"/>
  <c r="P44" i="10"/>
  <c r="P45" i="10" s="1"/>
  <c r="Z43" i="9"/>
  <c r="Q45" i="8"/>
  <c r="F45" i="6"/>
  <c r="N45" i="6"/>
  <c r="V45" i="6"/>
  <c r="G45" i="5"/>
  <c r="C45" i="13"/>
  <c r="L45" i="12"/>
  <c r="T45" i="12"/>
  <c r="G45" i="10"/>
  <c r="W45" i="10"/>
  <c r="I45" i="10"/>
  <c r="Q45" i="10"/>
  <c r="Z37" i="10"/>
  <c r="C26" i="9"/>
  <c r="C45" i="9" s="1"/>
  <c r="K26" i="9"/>
  <c r="K45" i="9" s="1"/>
  <c r="S26" i="9"/>
  <c r="S45" i="9" s="1"/>
  <c r="AA26" i="9"/>
  <c r="AA45" i="9" s="1"/>
  <c r="E45" i="8"/>
  <c r="M45" i="8"/>
  <c r="U45" i="8"/>
  <c r="F45" i="7"/>
  <c r="G45" i="6"/>
  <c r="O45" i="6"/>
  <c r="H45" i="5"/>
  <c r="P45" i="5"/>
  <c r="X45" i="5"/>
  <c r="I45" i="1"/>
  <c r="Z45" i="1"/>
  <c r="H45" i="20"/>
  <c r="R45" i="1"/>
  <c r="E45" i="21"/>
  <c r="S45" i="1"/>
  <c r="J45" i="1"/>
  <c r="M45" i="21"/>
  <c r="C45" i="1"/>
  <c r="M45" i="1"/>
  <c r="U45" i="1"/>
  <c r="H45" i="21"/>
  <c r="Z43" i="21"/>
  <c r="F45" i="20"/>
  <c r="N45" i="20"/>
  <c r="V45" i="20"/>
  <c r="Z44" i="19"/>
  <c r="Y45" i="18"/>
  <c r="Z26" i="18"/>
  <c r="T45" i="15"/>
  <c r="K45" i="17"/>
  <c r="Y45" i="16"/>
  <c r="Z26" i="16"/>
  <c r="S45" i="15"/>
  <c r="J45" i="12"/>
  <c r="Z26" i="1"/>
  <c r="G45" i="19"/>
  <c r="O45" i="19"/>
  <c r="W45" i="19"/>
  <c r="K45" i="19"/>
  <c r="X45" i="11"/>
  <c r="G26" i="21"/>
  <c r="O26" i="21"/>
  <c r="O45" i="21" s="1"/>
  <c r="W26" i="21"/>
  <c r="W45" i="21" s="1"/>
  <c r="I45" i="20"/>
  <c r="Q45" i="20"/>
  <c r="Y26" i="20"/>
  <c r="Y45" i="20" s="1"/>
  <c r="Z45" i="20" s="1"/>
  <c r="Z25" i="20"/>
  <c r="F45" i="18"/>
  <c r="N45" i="18"/>
  <c r="V45" i="18"/>
  <c r="J45" i="18"/>
  <c r="Y26" i="21"/>
  <c r="Y45" i="21" s="1"/>
  <c r="R45" i="20"/>
  <c r="Z44" i="18"/>
  <c r="S45" i="17"/>
  <c r="K45" i="12"/>
  <c r="AA45" i="11"/>
  <c r="J45" i="19"/>
  <c r="R45" i="19"/>
  <c r="Y45" i="19"/>
  <c r="Z45" i="19" s="1"/>
  <c r="S45" i="19"/>
  <c r="F45" i="16"/>
  <c r="N45" i="16"/>
  <c r="V45" i="16"/>
  <c r="J45" i="16"/>
  <c r="AA45" i="15"/>
  <c r="D45" i="14"/>
  <c r="L45" i="14"/>
  <c r="T45" i="14"/>
  <c r="Z25" i="19"/>
  <c r="Z25" i="18"/>
  <c r="Z25" i="17"/>
  <c r="Z25" i="16"/>
  <c r="C45" i="12"/>
  <c r="X44" i="10"/>
  <c r="Z26" i="19"/>
  <c r="X44" i="14"/>
  <c r="Z44" i="14" s="1"/>
  <c r="X26" i="13"/>
  <c r="Z13" i="13"/>
  <c r="D44" i="13"/>
  <c r="D45" i="13" s="1"/>
  <c r="L44" i="13"/>
  <c r="L45" i="13" s="1"/>
  <c r="T44" i="13"/>
  <c r="T45" i="13" s="1"/>
  <c r="C44" i="11"/>
  <c r="C45" i="11" s="1"/>
  <c r="K44" i="11"/>
  <c r="K45" i="11" s="1"/>
  <c r="S44" i="11"/>
  <c r="S45" i="11" s="1"/>
  <c r="AA44" i="11"/>
  <c r="Y44" i="10"/>
  <c r="Y45" i="10" s="1"/>
  <c r="AA45" i="12"/>
  <c r="R45" i="11"/>
  <c r="S45" i="5"/>
  <c r="X45" i="18"/>
  <c r="X45" i="17"/>
  <c r="X45" i="15"/>
  <c r="Z45" i="15" s="1"/>
  <c r="K45" i="13"/>
  <c r="R45" i="12"/>
  <c r="X26" i="12"/>
  <c r="Z13" i="12"/>
  <c r="S45" i="12"/>
  <c r="Y44" i="9"/>
  <c r="Y45" i="9" s="1"/>
  <c r="Z37" i="9"/>
  <c r="J45" i="11"/>
  <c r="Z26" i="9"/>
  <c r="Z44" i="4"/>
  <c r="R45" i="10"/>
  <c r="F45" i="9"/>
  <c r="I45" i="9"/>
  <c r="C45" i="10"/>
  <c r="S45" i="10"/>
  <c r="G45" i="9"/>
  <c r="J45" i="9"/>
  <c r="X44" i="8"/>
  <c r="Z44" i="8" s="1"/>
  <c r="AA45" i="7"/>
  <c r="K45" i="5"/>
  <c r="AA45" i="5"/>
  <c r="J45" i="4"/>
  <c r="AA45" i="4"/>
  <c r="J45" i="3"/>
  <c r="AA45" i="3"/>
  <c r="AA45" i="2"/>
  <c r="C44" i="7"/>
  <c r="C45" i="7" s="1"/>
  <c r="K44" i="7"/>
  <c r="K45" i="7" s="1"/>
  <c r="S44" i="7"/>
  <c r="S45" i="7" s="1"/>
  <c r="C44" i="5"/>
  <c r="C45" i="5" s="1"/>
  <c r="K44" i="5"/>
  <c r="S44" i="5"/>
  <c r="X45" i="4"/>
  <c r="Z45" i="4" s="1"/>
  <c r="Z26" i="4"/>
  <c r="X45" i="3"/>
  <c r="Z45" i="3" s="1"/>
  <c r="Z26" i="3"/>
  <c r="X45" i="2"/>
  <c r="Z45" i="2" s="1"/>
  <c r="Z26" i="2"/>
  <c r="J45" i="8"/>
  <c r="R45" i="7"/>
  <c r="J45" i="6"/>
  <c r="R45" i="5"/>
  <c r="H45" i="8"/>
  <c r="P45" i="8"/>
  <c r="D45" i="7"/>
  <c r="L45" i="7"/>
  <c r="T45" i="7"/>
  <c r="H45" i="6"/>
  <c r="P45" i="6"/>
  <c r="X45" i="6"/>
  <c r="Z45" i="6" s="1"/>
  <c r="Z37" i="6"/>
  <c r="D45" i="5"/>
  <c r="L45" i="5"/>
  <c r="T45" i="5"/>
  <c r="R45" i="4"/>
  <c r="R45" i="3"/>
  <c r="R45" i="2"/>
  <c r="D45" i="4"/>
  <c r="L45" i="4"/>
  <c r="T45" i="4"/>
  <c r="C45" i="4"/>
  <c r="S45" i="4"/>
  <c r="T45" i="3"/>
  <c r="C45" i="3"/>
  <c r="S45" i="3"/>
  <c r="D45" i="2"/>
  <c r="L45" i="2"/>
  <c r="T45" i="2"/>
  <c r="C45" i="2"/>
  <c r="S45" i="2"/>
  <c r="Z13" i="11"/>
  <c r="Z13" i="10"/>
  <c r="Z13" i="9"/>
  <c r="E45" i="2"/>
  <c r="U45" i="2"/>
  <c r="R45" i="8"/>
  <c r="J45" i="7"/>
  <c r="Z26" i="7"/>
  <c r="I44" i="7"/>
  <c r="I45" i="7" s="1"/>
  <c r="Q44" i="7"/>
  <c r="Q45" i="7" s="1"/>
  <c r="Y44" i="7"/>
  <c r="Y45" i="7" s="1"/>
  <c r="R45" i="6"/>
  <c r="J45" i="5"/>
  <c r="Z26" i="5"/>
  <c r="I44" i="5"/>
  <c r="I45" i="5" s="1"/>
  <c r="Q44" i="5"/>
  <c r="Q45" i="5" s="1"/>
  <c r="Y44" i="5"/>
  <c r="I44" i="4"/>
  <c r="I45" i="4" s="1"/>
  <c r="Q44" i="4"/>
  <c r="Q45" i="4" s="1"/>
  <c r="Y44" i="4"/>
  <c r="Y45" i="4" s="1"/>
  <c r="I44" i="3"/>
  <c r="I45" i="3" s="1"/>
  <c r="Q44" i="3"/>
  <c r="Q45" i="3" s="1"/>
  <c r="Y44" i="3"/>
  <c r="Y45" i="3" s="1"/>
  <c r="Z43" i="3"/>
  <c r="Z13" i="8"/>
  <c r="Z13" i="7"/>
  <c r="Z13" i="6"/>
  <c r="Z13" i="5"/>
  <c r="Z13" i="4"/>
  <c r="Z13" i="3"/>
  <c r="Z13" i="2"/>
  <c r="Z45" i="18" l="1"/>
  <c r="Z44" i="11"/>
  <c r="Z45" i="11"/>
  <c r="Z45" i="7"/>
  <c r="X45" i="9"/>
  <c r="Z45" i="9" s="1"/>
  <c r="Z44" i="3"/>
  <c r="Z26" i="17"/>
  <c r="G45" i="21"/>
  <c r="X45" i="21"/>
  <c r="D45" i="21"/>
  <c r="I45" i="18"/>
  <c r="Z26" i="13"/>
  <c r="X45" i="13"/>
  <c r="Z45" i="13" s="1"/>
  <c r="X45" i="12"/>
  <c r="Z45" i="12" s="1"/>
  <c r="Z26" i="12"/>
  <c r="Z26" i="20"/>
  <c r="Z44" i="10"/>
  <c r="X45" i="10"/>
  <c r="Z45" i="10" s="1"/>
  <c r="X45" i="14"/>
  <c r="Z45" i="14" s="1"/>
  <c r="Z44" i="7"/>
  <c r="Z45" i="16"/>
  <c r="Z45" i="21"/>
  <c r="Z44" i="5"/>
  <c r="Y45" i="5"/>
  <c r="Z45" i="5" s="1"/>
  <c r="X45" i="8"/>
  <c r="Z45" i="8" s="1"/>
  <c r="Z45" i="17"/>
  <c r="Z26" i="21"/>
</calcChain>
</file>

<file path=xl/sharedStrings.xml><?xml version="1.0" encoding="utf-8"?>
<sst xmlns="http://schemas.openxmlformats.org/spreadsheetml/2006/main" count="2730" uniqueCount="100">
  <si>
    <t>Mpumalanga: Albert Luthuli (MP301) - Table C6 Quarterly Budget Statement - Financial Position ( Waste water management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</si>
  <si>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</si>
  <si>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</si>
  <si>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</si>
  <si>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</si>
  <si>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</si>
  <si>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</si>
  <si>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</si>
  <si>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</si>
  <si>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</si>
  <si>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</si>
  <si>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</si>
  <si>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</si>
  <si>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</si>
  <si>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</si>
  <si>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</si>
  <si>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</si>
  <si>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</si>
  <si>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</si>
  <si>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</si>
  <si>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</si>
  <si>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</si>
  <si>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</si>
  <si>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</si>
  <si>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</si>
  <si>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</si>
  <si>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</si>
  <si>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</si>
  <si>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</si>
  <si>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</si>
  <si>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</si>
  <si>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</si>
  <si>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</si>
  <si>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</si>
  <si>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</si>
  <si>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</si>
  <si>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</si>
  <si>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</si>
  <si>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</si>
  <si>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</si>
  <si>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</si>
  <si>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</si>
  <si>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</si>
  <si>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</si>
  <si>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</si>
  <si>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</si>
  <si>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</si>
  <si>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</si>
  <si>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</si>
  <si>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</si>
  <si>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</si>
  <si>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</si>
  <si>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</si>
  <si>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</si>
  <si>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</si>
  <si>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</si>
  <si>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</si>
  <si>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</si>
  <si>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</si>
  <si>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</si>
  <si>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</si>
  <si>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</si>
  <si>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</si>
  <si>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</si>
  <si>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</si>
  <si>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</si>
  <si>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</si>
  <si>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</si>
  <si>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</si>
  <si>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</si>
  <si>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</si>
  <si>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</si>
  <si>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</si>
  <si>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</si>
  <si>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</si>
  <si>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</si>
  <si>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Mpumalanga: Msukaligwa (MP302) - Table C6 Quarterly Budget Statement - Financial Position ( Waste water management                             ) for 4th Quarter ended 30 June 2025 (Figures Finalised as at 2025/08/08)</t>
  </si>
  <si>
    <t>Mpumalanga: Mkhondo (MP303) - Table C6 Quarterly Budget Statement - Financial Position ( Waste water management                             ) for 4th Quarter ended 30 June 2025 (Figures Finalised as at 2025/08/08)</t>
  </si>
  <si>
    <t>Mpumalanga: Pixley Ka Seme (MP) (MP304) - Table C6 Quarterly Budget Statement - Financial Position ( Waste water management                             ) for 4th Quarter ended 30 June 2025 (Figures Finalised as at 2025/08/08)</t>
  </si>
  <si>
    <t>Mpumalanga: Lekwa (MP305) - Table C6 Quarterly Budget Statement - Financial Position ( Waste water management                             ) for 4th Quarter ended 30 June 2025 (Figures Finalised as at 2025/08/08)</t>
  </si>
  <si>
    <t>Mpumalanga: Dipaleseng (MP306) - Table C6 Quarterly Budget Statement - Financial Position ( Waste water management                             ) for 4th Quarter ended 30 June 2025 (Figures Finalised as at 2025/08/08)</t>
  </si>
  <si>
    <t>Mpumalanga: Govan Mbeki (MP307) - Table C6 Quarterly Budget Statement - Financial Position ( Waste water management                             ) for 4th Quarter ended 30 June 2025 (Figures Finalised as at 2025/08/08)</t>
  </si>
  <si>
    <t>Mpumalanga: Gert Sibande (DC30) - Table C6 Quarterly Budget Statement - Financial Position ( Waste water management                             ) for 4th Quarter ended 30 June 2025 (Figures Finalised as at 2025/08/08)</t>
  </si>
  <si>
    <t>Mpumalanga: Victor Khanye (MP311) - Table C6 Quarterly Budget Statement - Financial Position ( Waste water management                             ) for 4th Quarter ended 30 June 2025 (Figures Finalised as at 2025/08/08)</t>
  </si>
  <si>
    <t>Mpumalanga: Emalahleni (MP) (MP312) - Table C6 Quarterly Budget Statement - Financial Position ( Waste water management                             ) for 4th Quarter ended 30 June 2025 (Figures Finalised as at 2025/08/08)</t>
  </si>
  <si>
    <t>Mpumalanga: Steve Tshwete (MP313) - Table C6 Quarterly Budget Statement - Financial Position ( Waste water management                             ) for 4th Quarter ended 30 June 2025 (Figures Finalised as at 2025/08/08)</t>
  </si>
  <si>
    <t>Mpumalanga: Emakhazeni (MP314) - Table C6 Quarterly Budget Statement - Financial Position ( Waste water management                             ) for 4th Quarter ended 30 June 2025 (Figures Finalised as at 2025/08/08)</t>
  </si>
  <si>
    <t>Mpumalanga: Thembisile Hani (MP315) - Table C6 Quarterly Budget Statement - Financial Position ( Waste water management                             ) for 4th Quarter ended 30 June 2025 (Figures Finalised as at 2025/08/08)</t>
  </si>
  <si>
    <t>Mpumalanga: Dr J.S. Moroka (MP316) - Table C6 Quarterly Budget Statement - Financial Position ( Waste water management                             ) for 4th Quarter ended 30 June 2025 (Figures Finalised as at 2025/08/08)</t>
  </si>
  <si>
    <t>Mpumalanga: Nkangala (DC31) - Table C6 Quarterly Budget Statement - Financial Position ( Waste water management                             ) for 4th Quarter ended 30 June 2025 (Figures Finalised as at 2025/08/08)</t>
  </si>
  <si>
    <t>Mpumalanga: Thaba Chweu (MP321) - Table C6 Quarterly Budget Statement - Financial Position ( Waste water management                             ) for 4th Quarter ended 30 June 2025 (Figures Finalised as at 2025/08/08)</t>
  </si>
  <si>
    <t>Mpumalanga: Nkomazi (MP324) - Table C6 Quarterly Budget Statement - Financial Position ( Waste water management                             ) for 4th Quarter ended 30 June 2025 (Figures Finalised as at 2025/08/08)</t>
  </si>
  <si>
    <t>Mpumalanga: Bushbuckridge (MP325) - Table C6 Quarterly Budget Statement - Financial Position ( Waste water management                             ) for 4th Quarter ended 30 June 2025 (Figures Finalised as at 2025/08/08)</t>
  </si>
  <si>
    <t>Mpumalanga: City of Mbombela (MP326) - Table C6 Quarterly Budget Statement - Financial Position ( Waste water management                             ) for 4th Quarter ended 30 June 2025 (Figures Finalised as at 2025/08/08)</t>
  </si>
  <si>
    <t>Mpumalanga: Ehlanzeni (DC32) - Table C6 Quarterly Budget Statement - Financial Position ( Waste water management                             ) for 4th Quarter ended 30 June 2025 (Figures Finalised as at 2025/08/08)</t>
  </si>
  <si>
    <t>Summary - Table C6 Quarterly Budget Statement - Financial Position ( Waste water management                             ) for 4th Quarter ended 30 June 2025 (Figures Finalised as at 2025/08/08)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</si>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</sst>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-197272273</v>
      </c>
      <c r="D6" s="18"/>
      <c r="E6" s="19">
        <v>-327194943</v>
      </c>
      <c r="F6" s="20">
        <v>-268724235</v>
      </c>
      <c r="G6" s="20">
        <v>-208948311</v>
      </c>
      <c r="H6" s="20">
        <v>-24169894</v>
      </c>
      <c r="I6" s="20">
        <v>8026374</v>
      </c>
      <c r="J6" s="20">
        <v>-225091831</v>
      </c>
      <c r="K6" s="20">
        <v>-14807900</v>
      </c>
      <c r="L6" s="20">
        <v>-10453222</v>
      </c>
      <c r="M6" s="20">
        <v>-21046900</v>
      </c>
      <c r="N6" s="20">
        <v>-46308022</v>
      </c>
      <c r="O6" s="20">
        <v>6073305</v>
      </c>
      <c r="P6" s="20">
        <v>-18105840</v>
      </c>
      <c r="Q6" s="20">
        <v>5771870</v>
      </c>
      <c r="R6" s="20">
        <v>-6260665</v>
      </c>
      <c r="S6" s="20">
        <v>87014996</v>
      </c>
      <c r="T6" s="20">
        <v>-2026317</v>
      </c>
      <c r="U6" s="20">
        <v>-31989703</v>
      </c>
      <c r="V6" s="20">
        <v>52998976</v>
      </c>
      <c r="W6" s="20">
        <v>-224661542</v>
      </c>
      <c r="X6" s="20">
        <v>-268724235</v>
      </c>
      <c r="Y6" s="20">
        <v>44062693</v>
      </c>
      <c r="Z6" s="21">
        <v>-16.396992627032692</v>
      </c>
      <c r="AA6" s="22">
        <v>-268724235</v>
      </c>
    </row>
    <row r="7" spans="1:27" x14ac:dyDescent="0.25">
      <c r="A7" s="23" t="s">
        <v>35</v>
      </c>
      <c r="B7" s="17" t="s">
        <v>32</v>
      </c>
      <c r="C7" s="18">
        <v>-153225809</v>
      </c>
      <c r="D7" s="18"/>
      <c r="E7" s="19">
        <v>288006365</v>
      </c>
      <c r="F7" s="20">
        <v>-2153955</v>
      </c>
      <c r="G7" s="20">
        <v>440732621</v>
      </c>
      <c r="H7" s="20">
        <v>-246995302</v>
      </c>
      <c r="I7" s="20">
        <v>42150721</v>
      </c>
      <c r="J7" s="20">
        <v>235888040</v>
      </c>
      <c r="K7" s="20">
        <v>31824246</v>
      </c>
      <c r="L7" s="20">
        <v>28744997</v>
      </c>
      <c r="M7" s="20">
        <v>37709007</v>
      </c>
      <c r="N7" s="20">
        <v>98278250</v>
      </c>
      <c r="O7" s="20">
        <v>34984334</v>
      </c>
      <c r="P7" s="20">
        <v>20567281</v>
      </c>
      <c r="Q7" s="20">
        <v>35719679</v>
      </c>
      <c r="R7" s="20">
        <v>91271294</v>
      </c>
      <c r="S7" s="20">
        <v>33149380</v>
      </c>
      <c r="T7" s="20">
        <v>127251912</v>
      </c>
      <c r="U7" s="20">
        <v>39485084</v>
      </c>
      <c r="V7" s="20">
        <v>199886376</v>
      </c>
      <c r="W7" s="20">
        <v>625323960</v>
      </c>
      <c r="X7" s="20">
        <v>-2153955</v>
      </c>
      <c r="Y7" s="20">
        <v>627477915</v>
      </c>
      <c r="Z7" s="21">
        <v>-29131.431018753876</v>
      </c>
      <c r="AA7" s="22">
        <v>-2153955</v>
      </c>
    </row>
    <row r="8" spans="1:27" x14ac:dyDescent="0.25">
      <c r="A8" s="23" t="s">
        <v>36</v>
      </c>
      <c r="B8" s="17" t="s">
        <v>32</v>
      </c>
      <c r="C8" s="18">
        <v>15276187</v>
      </c>
      <c r="D8" s="18"/>
      <c r="E8" s="19">
        <v>15408176</v>
      </c>
      <c r="F8" s="20">
        <v>15928176</v>
      </c>
      <c r="G8" s="20">
        <v>15784440</v>
      </c>
      <c r="H8" s="20">
        <v>3999</v>
      </c>
      <c r="I8" s="20">
        <v>2294</v>
      </c>
      <c r="J8" s="20">
        <v>15790733</v>
      </c>
      <c r="K8" s="20">
        <v>1878</v>
      </c>
      <c r="L8" s="20">
        <v>-78</v>
      </c>
      <c r="M8" s="20">
        <v>-7681</v>
      </c>
      <c r="N8" s="20">
        <v>-5881</v>
      </c>
      <c r="O8" s="20">
        <v>-5498</v>
      </c>
      <c r="P8" s="20">
        <v>2022</v>
      </c>
      <c r="Q8" s="20">
        <v>-40398</v>
      </c>
      <c r="R8" s="20">
        <v>-43874</v>
      </c>
      <c r="S8" s="20">
        <v>-1994</v>
      </c>
      <c r="T8" s="20">
        <v>5141</v>
      </c>
      <c r="U8" s="20">
        <v>-21244</v>
      </c>
      <c r="V8" s="20">
        <v>-18097</v>
      </c>
      <c r="W8" s="20">
        <v>15722881</v>
      </c>
      <c r="X8" s="20">
        <v>15928176</v>
      </c>
      <c r="Y8" s="20">
        <v>-205295</v>
      </c>
      <c r="Z8" s="21">
        <v>-1.2888795302111178</v>
      </c>
      <c r="AA8" s="22">
        <v>15928176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-37692174</v>
      </c>
      <c r="D10" s="18"/>
      <c r="E10" s="19">
        <v>64690294</v>
      </c>
      <c r="F10" s="20">
        <v>45546267</v>
      </c>
      <c r="G10" s="20">
        <v>-43555637</v>
      </c>
      <c r="H10" s="20">
        <v>-408274</v>
      </c>
      <c r="I10" s="20">
        <v>-773001</v>
      </c>
      <c r="J10" s="20">
        <v>-44736912</v>
      </c>
      <c r="K10" s="20">
        <v>-31080</v>
      </c>
      <c r="L10" s="20">
        <v>-720431</v>
      </c>
      <c r="M10" s="20">
        <v>-475111</v>
      </c>
      <c r="N10" s="20">
        <v>-1226622</v>
      </c>
      <c r="O10" s="20">
        <v>-604951</v>
      </c>
      <c r="P10" s="20">
        <v>-1765226</v>
      </c>
      <c r="Q10" s="20">
        <v>-229055</v>
      </c>
      <c r="R10" s="20">
        <v>-2599232</v>
      </c>
      <c r="S10" s="20">
        <v>-839026</v>
      </c>
      <c r="T10" s="20">
        <v>-579387</v>
      </c>
      <c r="U10" s="20">
        <v>-759251</v>
      </c>
      <c r="V10" s="20">
        <v>-2177664</v>
      </c>
      <c r="W10" s="20">
        <v>-50740430</v>
      </c>
      <c r="X10" s="20">
        <v>45546267</v>
      </c>
      <c r="Y10" s="20">
        <v>-96286697</v>
      </c>
      <c r="Z10" s="21">
        <v>-211.40414646934732</v>
      </c>
      <c r="AA10" s="22">
        <v>45546267</v>
      </c>
    </row>
    <row r="11" spans="1:27" x14ac:dyDescent="0.25">
      <c r="A11" s="23" t="s">
        <v>39</v>
      </c>
      <c r="B11" s="17" t="s">
        <v>32</v>
      </c>
      <c r="C11" s="18">
        <v>163042488</v>
      </c>
      <c r="D11" s="18"/>
      <c r="E11" s="19">
        <v>20728364</v>
      </c>
      <c r="F11" s="20">
        <v>47350111</v>
      </c>
      <c r="G11" s="24">
        <v>167602950</v>
      </c>
      <c r="H11" s="24">
        <v>-6459805</v>
      </c>
      <c r="I11" s="24">
        <v>-3993373</v>
      </c>
      <c r="J11" s="20">
        <v>157149772</v>
      </c>
      <c r="K11" s="24">
        <v>1096531</v>
      </c>
      <c r="L11" s="24">
        <v>-565502</v>
      </c>
      <c r="M11" s="20">
        <v>991415</v>
      </c>
      <c r="N11" s="24">
        <v>1522444</v>
      </c>
      <c r="O11" s="24">
        <v>-11056844</v>
      </c>
      <c r="P11" s="24">
        <v>-644700</v>
      </c>
      <c r="Q11" s="20">
        <v>-3107577</v>
      </c>
      <c r="R11" s="24">
        <v>-14809121</v>
      </c>
      <c r="S11" s="24">
        <v>-3051730</v>
      </c>
      <c r="T11" s="20">
        <v>-8266424</v>
      </c>
      <c r="U11" s="24">
        <v>8245227</v>
      </c>
      <c r="V11" s="24">
        <v>-3072927</v>
      </c>
      <c r="W11" s="24">
        <v>140790168</v>
      </c>
      <c r="X11" s="20">
        <v>47350111</v>
      </c>
      <c r="Y11" s="24">
        <v>93440057</v>
      </c>
      <c r="Z11" s="25">
        <v>197.33862292318597</v>
      </c>
      <c r="AA11" s="26">
        <v>47350111</v>
      </c>
    </row>
    <row r="12" spans="1:27" x14ac:dyDescent="0.25">
      <c r="A12" s="23" t="s">
        <v>40</v>
      </c>
      <c r="B12" s="17" t="s">
        <v>32</v>
      </c>
      <c r="C12" s="18">
        <v>-1823661</v>
      </c>
      <c r="D12" s="18"/>
      <c r="E12" s="19">
        <v>-61417</v>
      </c>
      <c r="F12" s="20">
        <v>-1017782</v>
      </c>
      <c r="G12" s="20">
        <v>-6497116</v>
      </c>
      <c r="H12" s="20"/>
      <c r="I12" s="20"/>
      <c r="J12" s="20">
        <v>-6497116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-6497116</v>
      </c>
      <c r="X12" s="20">
        <v>-1017782</v>
      </c>
      <c r="Y12" s="20">
        <v>-5479334</v>
      </c>
      <c r="Z12" s="21">
        <v>538.36027754470012</v>
      </c>
      <c r="AA12" s="22">
        <v>-1017782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-211695242</v>
      </c>
      <c r="D13" s="29">
        <f>SUM(D6:D12)</f>
        <v>0</v>
      </c>
      <c r="E13" s="30">
        <f t="shared" si="0"/>
        <v>61576839</v>
      </c>
      <c r="F13" s="31">
        <f t="shared" si="0"/>
        <v>-163071418</v>
      </c>
      <c r="G13" s="31">
        <f t="shared" si="0"/>
        <v>365118947</v>
      </c>
      <c r="H13" s="31">
        <f t="shared" si="0"/>
        <v>-278029276</v>
      </c>
      <c r="I13" s="31">
        <f t="shared" si="0"/>
        <v>45413015</v>
      </c>
      <c r="J13" s="31">
        <f t="shared" si="0"/>
        <v>132502686</v>
      </c>
      <c r="K13" s="31">
        <f t="shared" si="0"/>
        <v>18083675</v>
      </c>
      <c r="L13" s="31">
        <f t="shared" si="0"/>
        <v>17005764</v>
      </c>
      <c r="M13" s="31">
        <f t="shared" si="0"/>
        <v>17170730</v>
      </c>
      <c r="N13" s="31">
        <f t="shared" si="0"/>
        <v>52260169</v>
      </c>
      <c r="O13" s="31">
        <f t="shared" si="0"/>
        <v>29390346</v>
      </c>
      <c r="P13" s="31">
        <f t="shared" si="0"/>
        <v>53537</v>
      </c>
      <c r="Q13" s="31">
        <f t="shared" si="0"/>
        <v>38114519</v>
      </c>
      <c r="R13" s="31">
        <f t="shared" si="0"/>
        <v>67558402</v>
      </c>
      <c r="S13" s="31">
        <f t="shared" si="0"/>
        <v>116271626</v>
      </c>
      <c r="T13" s="31">
        <f t="shared" si="0"/>
        <v>116384925</v>
      </c>
      <c r="U13" s="31">
        <f t="shared" si="0"/>
        <v>14960113</v>
      </c>
      <c r="V13" s="31">
        <f t="shared" si="0"/>
        <v>247616664</v>
      </c>
      <c r="W13" s="31">
        <f t="shared" si="0"/>
        <v>499937921</v>
      </c>
      <c r="X13" s="31">
        <f t="shared" si="0"/>
        <v>-163071418</v>
      </c>
      <c r="Y13" s="31">
        <f t="shared" si="0"/>
        <v>663009339</v>
      </c>
      <c r="Z13" s="32">
        <f>+IF(X13&lt;&gt;0,+(Y13/X13)*100,0)</f>
        <v>-406.57605552924059</v>
      </c>
      <c r="AA13" s="33">
        <f>SUM(AA6:AA12)</f>
        <v>-163071418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-1372726</v>
      </c>
      <c r="D16" s="18"/>
      <c r="E16" s="19"/>
      <c r="F16" s="20"/>
      <c r="G16" s="20">
        <v>-6318245</v>
      </c>
      <c r="H16" s="20"/>
      <c r="I16" s="20"/>
      <c r="J16" s="20">
        <v>-6318245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-6318245</v>
      </c>
      <c r="X16" s="20"/>
      <c r="Y16" s="20">
        <v>-6318245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3727270329</v>
      </c>
      <c r="D17" s="18"/>
      <c r="E17" s="19">
        <v>3813532481</v>
      </c>
      <c r="F17" s="20">
        <v>4765323984</v>
      </c>
      <c r="G17" s="24">
        <v>2130570730</v>
      </c>
      <c r="H17" s="24">
        <v>1671795452</v>
      </c>
      <c r="I17" s="24">
        <v>23527640</v>
      </c>
      <c r="J17" s="20">
        <v>3825893822</v>
      </c>
      <c r="K17" s="24">
        <v>31927278</v>
      </c>
      <c r="L17" s="24">
        <v>40676284</v>
      </c>
      <c r="M17" s="20">
        <v>46875637</v>
      </c>
      <c r="N17" s="24">
        <v>119479199</v>
      </c>
      <c r="O17" s="24">
        <v>7684805</v>
      </c>
      <c r="P17" s="24">
        <v>40017900</v>
      </c>
      <c r="Q17" s="20">
        <v>29130336</v>
      </c>
      <c r="R17" s="24">
        <v>76833041</v>
      </c>
      <c r="S17" s="24">
        <v>-16440698</v>
      </c>
      <c r="T17" s="20">
        <v>9860972</v>
      </c>
      <c r="U17" s="24">
        <v>-94829685</v>
      </c>
      <c r="V17" s="24">
        <v>-101409411</v>
      </c>
      <c r="W17" s="24">
        <v>3920796651</v>
      </c>
      <c r="X17" s="20">
        <v>4765323984</v>
      </c>
      <c r="Y17" s="24">
        <v>-844527333</v>
      </c>
      <c r="Z17" s="25">
        <v>-17.722348697288488</v>
      </c>
      <c r="AA17" s="26">
        <v>4765323984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3725897603</v>
      </c>
      <c r="D25" s="29">
        <f t="shared" ref="D25:Y25" si="1">SUM(D15:D24)</f>
        <v>0</v>
      </c>
      <c r="E25" s="35">
        <f t="shared" si="1"/>
        <v>3813532481</v>
      </c>
      <c r="F25" s="36">
        <f t="shared" si="1"/>
        <v>4765323984</v>
      </c>
      <c r="G25" s="36">
        <f t="shared" si="1"/>
        <v>2124252485</v>
      </c>
      <c r="H25" s="36">
        <f t="shared" si="1"/>
        <v>1671795452</v>
      </c>
      <c r="I25" s="36">
        <f t="shared" si="1"/>
        <v>23527640</v>
      </c>
      <c r="J25" s="36">
        <f t="shared" si="1"/>
        <v>3819575577</v>
      </c>
      <c r="K25" s="36">
        <f t="shared" si="1"/>
        <v>31927278</v>
      </c>
      <c r="L25" s="36">
        <f t="shared" si="1"/>
        <v>40676284</v>
      </c>
      <c r="M25" s="36">
        <f t="shared" si="1"/>
        <v>46875637</v>
      </c>
      <c r="N25" s="36">
        <f t="shared" si="1"/>
        <v>119479199</v>
      </c>
      <c r="O25" s="36">
        <f t="shared" si="1"/>
        <v>7684805</v>
      </c>
      <c r="P25" s="36">
        <f t="shared" si="1"/>
        <v>40017900</v>
      </c>
      <c r="Q25" s="36">
        <f t="shared" si="1"/>
        <v>29130336</v>
      </c>
      <c r="R25" s="36">
        <f t="shared" si="1"/>
        <v>76833041</v>
      </c>
      <c r="S25" s="36">
        <f t="shared" si="1"/>
        <v>-16440698</v>
      </c>
      <c r="T25" s="36">
        <f t="shared" si="1"/>
        <v>9860972</v>
      </c>
      <c r="U25" s="36">
        <f t="shared" si="1"/>
        <v>-94829685</v>
      </c>
      <c r="V25" s="36">
        <f t="shared" si="1"/>
        <v>-101409411</v>
      </c>
      <c r="W25" s="36">
        <f t="shared" si="1"/>
        <v>3914478406</v>
      </c>
      <c r="X25" s="36">
        <f t="shared" si="1"/>
        <v>4765323984</v>
      </c>
      <c r="Y25" s="36">
        <f t="shared" si="1"/>
        <v>-850845578</v>
      </c>
      <c r="Z25" s="37">
        <f>+IF(X25&lt;&gt;0,+(Y25/X25)*100,0)</f>
        <v>-17.854936639288113</v>
      </c>
      <c r="AA25" s="38">
        <f>SUM(AA15:AA24)</f>
        <v>4765323984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3514202361</v>
      </c>
      <c r="D26" s="29">
        <f>+D13+D25</f>
        <v>0</v>
      </c>
      <c r="E26" s="30">
        <f t="shared" si="2"/>
        <v>3875109320</v>
      </c>
      <c r="F26" s="31">
        <f t="shared" si="2"/>
        <v>4602252566</v>
      </c>
      <c r="G26" s="31">
        <f t="shared" si="2"/>
        <v>2489371432</v>
      </c>
      <c r="H26" s="31">
        <f t="shared" si="2"/>
        <v>1393766176</v>
      </c>
      <c r="I26" s="31">
        <f t="shared" si="2"/>
        <v>68940655</v>
      </c>
      <c r="J26" s="31">
        <f t="shared" si="2"/>
        <v>3952078263</v>
      </c>
      <c r="K26" s="31">
        <f t="shared" si="2"/>
        <v>50010953</v>
      </c>
      <c r="L26" s="31">
        <f t="shared" si="2"/>
        <v>57682048</v>
      </c>
      <c r="M26" s="31">
        <f t="shared" si="2"/>
        <v>64046367</v>
      </c>
      <c r="N26" s="31">
        <f t="shared" si="2"/>
        <v>171739368</v>
      </c>
      <c r="O26" s="31">
        <f t="shared" si="2"/>
        <v>37075151</v>
      </c>
      <c r="P26" s="31">
        <f t="shared" si="2"/>
        <v>40071437</v>
      </c>
      <c r="Q26" s="31">
        <f t="shared" si="2"/>
        <v>67244855</v>
      </c>
      <c r="R26" s="31">
        <f t="shared" si="2"/>
        <v>144391443</v>
      </c>
      <c r="S26" s="31">
        <f t="shared" si="2"/>
        <v>99830928</v>
      </c>
      <c r="T26" s="31">
        <f t="shared" si="2"/>
        <v>126245897</v>
      </c>
      <c r="U26" s="31">
        <f t="shared" si="2"/>
        <v>-79869572</v>
      </c>
      <c r="V26" s="31">
        <f t="shared" si="2"/>
        <v>146207253</v>
      </c>
      <c r="W26" s="31">
        <f t="shared" si="2"/>
        <v>4414416327</v>
      </c>
      <c r="X26" s="31">
        <f t="shared" si="2"/>
        <v>4602252566</v>
      </c>
      <c r="Y26" s="31">
        <f t="shared" si="2"/>
        <v>-187836239</v>
      </c>
      <c r="Z26" s="32">
        <f>+IF(X26&lt;&gt;0,+(Y26/X26)*100,0)</f>
        <v>-4.0813978873666192</v>
      </c>
      <c r="AA26" s="33">
        <f>+AA13+AA25</f>
        <v>4602252566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3805154</v>
      </c>
      <c r="D30" s="18"/>
      <c r="E30" s="19"/>
      <c r="F30" s="20"/>
      <c r="G30" s="20">
        <v>3805154</v>
      </c>
      <c r="H30" s="20"/>
      <c r="I30" s="20"/>
      <c r="J30" s="20">
        <v>3805154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3805154</v>
      </c>
      <c r="X30" s="20"/>
      <c r="Y30" s="20">
        <v>3805154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-500987</v>
      </c>
      <c r="D31" s="18"/>
      <c r="E31" s="19">
        <v>-2094</v>
      </c>
      <c r="F31" s="20">
        <v>-10269</v>
      </c>
      <c r="G31" s="20">
        <v>-823290</v>
      </c>
      <c r="H31" s="20">
        <v>-12128</v>
      </c>
      <c r="I31" s="20">
        <v>-12531</v>
      </c>
      <c r="J31" s="20">
        <v>-847949</v>
      </c>
      <c r="K31" s="20">
        <v>-525</v>
      </c>
      <c r="L31" s="20">
        <v>-20062</v>
      </c>
      <c r="M31" s="20">
        <v>-6740</v>
      </c>
      <c r="N31" s="20">
        <v>-27327</v>
      </c>
      <c r="O31" s="20">
        <v>-13924</v>
      </c>
      <c r="P31" s="20">
        <v>-13114</v>
      </c>
      <c r="Q31" s="20">
        <v>-11197</v>
      </c>
      <c r="R31" s="20">
        <v>-38235</v>
      </c>
      <c r="S31" s="20">
        <v>-19266</v>
      </c>
      <c r="T31" s="20">
        <v>-16746</v>
      </c>
      <c r="U31" s="20">
        <v>-11772</v>
      </c>
      <c r="V31" s="20">
        <v>-47784</v>
      </c>
      <c r="W31" s="20">
        <v>-961295</v>
      </c>
      <c r="X31" s="20">
        <v>-10269</v>
      </c>
      <c r="Y31" s="20">
        <v>-951026</v>
      </c>
      <c r="Z31" s="21">
        <v>9261.135456227481</v>
      </c>
      <c r="AA31" s="22">
        <v>-10269</v>
      </c>
    </row>
    <row r="32" spans="1:27" x14ac:dyDescent="0.25">
      <c r="A32" s="23" t="s">
        <v>59</v>
      </c>
      <c r="B32" s="17" t="s">
        <v>32</v>
      </c>
      <c r="C32" s="18">
        <v>-71989980</v>
      </c>
      <c r="D32" s="18"/>
      <c r="E32" s="19">
        <v>-6857349</v>
      </c>
      <c r="F32" s="20">
        <v>1820770568</v>
      </c>
      <c r="G32" s="20">
        <v>-223233479</v>
      </c>
      <c r="H32" s="20">
        <v>9569941</v>
      </c>
      <c r="I32" s="20">
        <v>9030288</v>
      </c>
      <c r="J32" s="20">
        <v>-204633250</v>
      </c>
      <c r="K32" s="20">
        <v>-1253999</v>
      </c>
      <c r="L32" s="20">
        <v>13877128</v>
      </c>
      <c r="M32" s="20">
        <v>-11120794</v>
      </c>
      <c r="N32" s="20">
        <v>1502335</v>
      </c>
      <c r="O32" s="20">
        <v>-10809655</v>
      </c>
      <c r="P32" s="20">
        <v>-4782578</v>
      </c>
      <c r="Q32" s="20">
        <v>4937245</v>
      </c>
      <c r="R32" s="20">
        <v>-10654988</v>
      </c>
      <c r="S32" s="20">
        <v>-12117962</v>
      </c>
      <c r="T32" s="20">
        <v>8483453</v>
      </c>
      <c r="U32" s="20">
        <v>43763627</v>
      </c>
      <c r="V32" s="20">
        <v>40129118</v>
      </c>
      <c r="W32" s="20">
        <v>-173656785</v>
      </c>
      <c r="X32" s="20">
        <v>1820770568</v>
      </c>
      <c r="Y32" s="20">
        <v>-1994427353</v>
      </c>
      <c r="Z32" s="21">
        <v>-109.5375435022959</v>
      </c>
      <c r="AA32" s="22">
        <v>1820770568</v>
      </c>
    </row>
    <row r="33" spans="1:27" x14ac:dyDescent="0.25">
      <c r="A33" s="23" t="s">
        <v>60</v>
      </c>
      <c r="B33" s="17" t="s">
        <v>32</v>
      </c>
      <c r="C33" s="18">
        <v>-9584021</v>
      </c>
      <c r="D33" s="18"/>
      <c r="E33" s="19">
        <v>-119417483</v>
      </c>
      <c r="F33" s="20">
        <v>-113599935</v>
      </c>
      <c r="G33" s="20">
        <v>-43257618</v>
      </c>
      <c r="H33" s="20">
        <v>-25549049</v>
      </c>
      <c r="I33" s="20">
        <v>360431</v>
      </c>
      <c r="J33" s="20">
        <v>-68446236</v>
      </c>
      <c r="K33" s="20">
        <v>-1036076</v>
      </c>
      <c r="L33" s="20">
        <v>-64845977</v>
      </c>
      <c r="M33" s="20">
        <v>24498162</v>
      </c>
      <c r="N33" s="20">
        <v>-41383891</v>
      </c>
      <c r="O33" s="20">
        <v>-1660297</v>
      </c>
      <c r="P33" s="20">
        <v>-924087</v>
      </c>
      <c r="Q33" s="20">
        <v>15909107</v>
      </c>
      <c r="R33" s="20">
        <v>13324723</v>
      </c>
      <c r="S33" s="20">
        <v>-8915644</v>
      </c>
      <c r="T33" s="20">
        <v>-7018864</v>
      </c>
      <c r="U33" s="20">
        <v>-29045121</v>
      </c>
      <c r="V33" s="20">
        <v>-44979629</v>
      </c>
      <c r="W33" s="20">
        <v>-141485033</v>
      </c>
      <c r="X33" s="20">
        <v>-113599935</v>
      </c>
      <c r="Y33" s="20">
        <v>-27885098</v>
      </c>
      <c r="Z33" s="21">
        <v>24.546755242421572</v>
      </c>
      <c r="AA33" s="22">
        <v>-113599935</v>
      </c>
    </row>
    <row r="34" spans="1:27" x14ac:dyDescent="0.25">
      <c r="A34" s="23" t="s">
        <v>61</v>
      </c>
      <c r="B34" s="17" t="s">
        <v>32</v>
      </c>
      <c r="C34" s="18">
        <v>-8274</v>
      </c>
      <c r="D34" s="18"/>
      <c r="E34" s="19"/>
      <c r="F34" s="20"/>
      <c r="G34" s="20">
        <v>-8274</v>
      </c>
      <c r="H34" s="20"/>
      <c r="I34" s="20"/>
      <c r="J34" s="20">
        <v>-8274</v>
      </c>
      <c r="K34" s="20"/>
      <c r="L34" s="20"/>
      <c r="M34" s="20"/>
      <c r="N34" s="20"/>
      <c r="O34" s="20"/>
      <c r="P34" s="20">
        <v>-11921</v>
      </c>
      <c r="Q34" s="20"/>
      <c r="R34" s="20">
        <v>-11921</v>
      </c>
      <c r="S34" s="20"/>
      <c r="T34" s="20"/>
      <c r="U34" s="20"/>
      <c r="V34" s="20"/>
      <c r="W34" s="20">
        <v>-20195</v>
      </c>
      <c r="X34" s="20"/>
      <c r="Y34" s="20">
        <v>-20195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278125462</v>
      </c>
      <c r="D35" s="18"/>
      <c r="E35" s="19">
        <v>56760897</v>
      </c>
      <c r="F35" s="20">
        <v>135214560</v>
      </c>
      <c r="G35" s="20">
        <v>325352996</v>
      </c>
      <c r="H35" s="20">
        <v>890723</v>
      </c>
      <c r="I35" s="20">
        <v>6024534</v>
      </c>
      <c r="J35" s="20">
        <v>332268253</v>
      </c>
      <c r="K35" s="20">
        <v>5525659</v>
      </c>
      <c r="L35" s="20">
        <v>5117437</v>
      </c>
      <c r="M35" s="20">
        <v>5786689</v>
      </c>
      <c r="N35" s="20">
        <v>16429785</v>
      </c>
      <c r="O35" s="20">
        <v>7471327</v>
      </c>
      <c r="P35" s="20">
        <v>7294909</v>
      </c>
      <c r="Q35" s="20">
        <v>4560412</v>
      </c>
      <c r="R35" s="20">
        <v>19326648</v>
      </c>
      <c r="S35" s="20">
        <v>7685609</v>
      </c>
      <c r="T35" s="20">
        <v>-657635</v>
      </c>
      <c r="U35" s="20">
        <v>6335727</v>
      </c>
      <c r="V35" s="20">
        <v>13363701</v>
      </c>
      <c r="W35" s="20">
        <v>381388387</v>
      </c>
      <c r="X35" s="20">
        <v>135214560</v>
      </c>
      <c r="Y35" s="20">
        <v>246173827</v>
      </c>
      <c r="Z35" s="21">
        <v>182.06162635148166</v>
      </c>
      <c r="AA35" s="22">
        <v>135214560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199847354</v>
      </c>
      <c r="D37" s="29">
        <f t="shared" ref="D37:Y37" si="3">SUM(D29:D36)</f>
        <v>0</v>
      </c>
      <c r="E37" s="30">
        <f t="shared" si="3"/>
        <v>-69516029</v>
      </c>
      <c r="F37" s="31">
        <f t="shared" si="3"/>
        <v>1842374924</v>
      </c>
      <c r="G37" s="31">
        <f t="shared" si="3"/>
        <v>61835489</v>
      </c>
      <c r="H37" s="31">
        <f t="shared" si="3"/>
        <v>-15100513</v>
      </c>
      <c r="I37" s="31">
        <f t="shared" si="3"/>
        <v>15402722</v>
      </c>
      <c r="J37" s="31">
        <f t="shared" si="3"/>
        <v>62137698</v>
      </c>
      <c r="K37" s="31">
        <f t="shared" si="3"/>
        <v>3235059</v>
      </c>
      <c r="L37" s="31">
        <f t="shared" si="3"/>
        <v>-45871474</v>
      </c>
      <c r="M37" s="31">
        <f t="shared" si="3"/>
        <v>19157317</v>
      </c>
      <c r="N37" s="31">
        <f t="shared" si="3"/>
        <v>-23479098</v>
      </c>
      <c r="O37" s="31">
        <f t="shared" si="3"/>
        <v>-5012549</v>
      </c>
      <c r="P37" s="31">
        <f t="shared" si="3"/>
        <v>1563209</v>
      </c>
      <c r="Q37" s="31">
        <f t="shared" si="3"/>
        <v>25395567</v>
      </c>
      <c r="R37" s="31">
        <f t="shared" si="3"/>
        <v>21946227</v>
      </c>
      <c r="S37" s="31">
        <f t="shared" si="3"/>
        <v>-13367263</v>
      </c>
      <c r="T37" s="31">
        <f t="shared" si="3"/>
        <v>790208</v>
      </c>
      <c r="U37" s="31">
        <f t="shared" si="3"/>
        <v>21042461</v>
      </c>
      <c r="V37" s="31">
        <f t="shared" si="3"/>
        <v>8465406</v>
      </c>
      <c r="W37" s="31">
        <f t="shared" si="3"/>
        <v>69070233</v>
      </c>
      <c r="X37" s="31">
        <f t="shared" si="3"/>
        <v>1842374924</v>
      </c>
      <c r="Y37" s="31">
        <f t="shared" si="3"/>
        <v>-1773304691</v>
      </c>
      <c r="Z37" s="32">
        <f>+IF(X37&lt;&gt;0,+(Y37/X37)*100,0)</f>
        <v>-96.251021868554261</v>
      </c>
      <c r="AA37" s="33">
        <f>SUM(AA29:AA36)</f>
        <v>1842374924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1117949</v>
      </c>
      <c r="D39" s="18"/>
      <c r="E39" s="19"/>
      <c r="F39" s="20"/>
      <c r="G39" s="20">
        <v>1117949</v>
      </c>
      <c r="H39" s="20"/>
      <c r="I39" s="20"/>
      <c r="J39" s="20">
        <v>1117949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1117949</v>
      </c>
      <c r="X39" s="20"/>
      <c r="Y39" s="20">
        <v>1117949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66273</v>
      </c>
      <c r="F40" s="20">
        <v>66273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66273</v>
      </c>
      <c r="Y40" s="20">
        <v>-66273</v>
      </c>
      <c r="Z40" s="21">
        <v>-100</v>
      </c>
      <c r="AA40" s="22">
        <v>66273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153153</v>
      </c>
      <c r="F42" s="20">
        <v>91903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91903</v>
      </c>
      <c r="Y42" s="20">
        <v>-91903</v>
      </c>
      <c r="Z42" s="21">
        <v>-100</v>
      </c>
      <c r="AA42" s="22">
        <v>91903</v>
      </c>
    </row>
    <row r="43" spans="1:27" x14ac:dyDescent="0.25">
      <c r="A43" s="27" t="s">
        <v>67</v>
      </c>
      <c r="B43" s="34" t="s">
        <v>32</v>
      </c>
      <c r="C43" s="29">
        <f>SUM(C39:C42)</f>
        <v>1117949</v>
      </c>
      <c r="D43" s="29">
        <f t="shared" ref="D43:Y43" si="4">SUM(D39:D42)</f>
        <v>0</v>
      </c>
      <c r="E43" s="35">
        <f t="shared" si="4"/>
        <v>219426</v>
      </c>
      <c r="F43" s="36">
        <f t="shared" si="4"/>
        <v>158176</v>
      </c>
      <c r="G43" s="36">
        <f t="shared" si="4"/>
        <v>1117949</v>
      </c>
      <c r="H43" s="36">
        <f t="shared" si="4"/>
        <v>0</v>
      </c>
      <c r="I43" s="36">
        <f t="shared" si="4"/>
        <v>0</v>
      </c>
      <c r="J43" s="36">
        <f t="shared" si="4"/>
        <v>1117949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1117949</v>
      </c>
      <c r="X43" s="36">
        <f t="shared" si="4"/>
        <v>158176</v>
      </c>
      <c r="Y43" s="36">
        <f t="shared" si="4"/>
        <v>959773</v>
      </c>
      <c r="Z43" s="37">
        <f>+IF(X43&lt;&gt;0,+(Y43/X43)*100,0)</f>
        <v>606.77536415132511</v>
      </c>
      <c r="AA43" s="38">
        <f>SUM(AA39:AA42)</f>
        <v>158176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200965303</v>
      </c>
      <c r="D44" s="29">
        <f>+D37+D43</f>
        <v>0</v>
      </c>
      <c r="E44" s="30">
        <f t="shared" si="5"/>
        <v>-69296603</v>
      </c>
      <c r="F44" s="31">
        <f t="shared" si="5"/>
        <v>1842533100</v>
      </c>
      <c r="G44" s="31">
        <f t="shared" si="5"/>
        <v>62953438</v>
      </c>
      <c r="H44" s="31">
        <f t="shared" si="5"/>
        <v>-15100513</v>
      </c>
      <c r="I44" s="31">
        <f t="shared" si="5"/>
        <v>15402722</v>
      </c>
      <c r="J44" s="31">
        <f t="shared" si="5"/>
        <v>63255647</v>
      </c>
      <c r="K44" s="31">
        <f t="shared" si="5"/>
        <v>3235059</v>
      </c>
      <c r="L44" s="31">
        <f t="shared" si="5"/>
        <v>-45871474</v>
      </c>
      <c r="M44" s="31">
        <f t="shared" si="5"/>
        <v>19157317</v>
      </c>
      <c r="N44" s="31">
        <f t="shared" si="5"/>
        <v>-23479098</v>
      </c>
      <c r="O44" s="31">
        <f t="shared" si="5"/>
        <v>-5012549</v>
      </c>
      <c r="P44" s="31">
        <f t="shared" si="5"/>
        <v>1563209</v>
      </c>
      <c r="Q44" s="31">
        <f t="shared" si="5"/>
        <v>25395567</v>
      </c>
      <c r="R44" s="31">
        <f t="shared" si="5"/>
        <v>21946227</v>
      </c>
      <c r="S44" s="31">
        <f t="shared" si="5"/>
        <v>-13367263</v>
      </c>
      <c r="T44" s="31">
        <f t="shared" si="5"/>
        <v>790208</v>
      </c>
      <c r="U44" s="31">
        <f t="shared" si="5"/>
        <v>21042461</v>
      </c>
      <c r="V44" s="31">
        <f t="shared" si="5"/>
        <v>8465406</v>
      </c>
      <c r="W44" s="31">
        <f t="shared" si="5"/>
        <v>70188182</v>
      </c>
      <c r="X44" s="31">
        <f t="shared" si="5"/>
        <v>1842533100</v>
      </c>
      <c r="Y44" s="31">
        <f t="shared" si="5"/>
        <v>-1772344918</v>
      </c>
      <c r="Z44" s="32">
        <f>+IF(X44&lt;&gt;0,+(Y44/X44)*100,0)</f>
        <v>-96.190669139132424</v>
      </c>
      <c r="AA44" s="33">
        <f>+AA37+AA43</f>
        <v>1842533100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3313237058</v>
      </c>
      <c r="D45" s="42">
        <f t="shared" si="6"/>
        <v>0</v>
      </c>
      <c r="E45" s="43">
        <f t="shared" si="6"/>
        <v>3944405923</v>
      </c>
      <c r="F45" s="44">
        <f t="shared" si="6"/>
        <v>2759719466</v>
      </c>
      <c r="G45" s="44">
        <f t="shared" si="6"/>
        <v>2426417994</v>
      </c>
      <c r="H45" s="44">
        <f t="shared" si="6"/>
        <v>1408866689</v>
      </c>
      <c r="I45" s="44">
        <f t="shared" si="6"/>
        <v>53537933</v>
      </c>
      <c r="J45" s="44">
        <f t="shared" si="6"/>
        <v>3888822616</v>
      </c>
      <c r="K45" s="44">
        <f t="shared" si="6"/>
        <v>46775894</v>
      </c>
      <c r="L45" s="44">
        <f t="shared" si="6"/>
        <v>103553522</v>
      </c>
      <c r="M45" s="44">
        <f t="shared" si="6"/>
        <v>44889050</v>
      </c>
      <c r="N45" s="44">
        <f t="shared" si="6"/>
        <v>195218466</v>
      </c>
      <c r="O45" s="44">
        <f t="shared" si="6"/>
        <v>42087700</v>
      </c>
      <c r="P45" s="44">
        <f t="shared" si="6"/>
        <v>38508228</v>
      </c>
      <c r="Q45" s="44">
        <f t="shared" si="6"/>
        <v>41849288</v>
      </c>
      <c r="R45" s="44">
        <f t="shared" si="6"/>
        <v>122445216</v>
      </c>
      <c r="S45" s="44">
        <f t="shared" si="6"/>
        <v>113198191</v>
      </c>
      <c r="T45" s="44">
        <f t="shared" si="6"/>
        <v>125455689</v>
      </c>
      <c r="U45" s="44">
        <f t="shared" si="6"/>
        <v>-100912033</v>
      </c>
      <c r="V45" s="44">
        <f t="shared" si="6"/>
        <v>137741847</v>
      </c>
      <c r="W45" s="44">
        <f t="shared" si="6"/>
        <v>4344228145</v>
      </c>
      <c r="X45" s="44">
        <f t="shared" si="6"/>
        <v>2759719466</v>
      </c>
      <c r="Y45" s="44">
        <f t="shared" si="6"/>
        <v>1584508679</v>
      </c>
      <c r="Z45" s="45">
        <f>+IF(X45&lt;&gt;0,+(Y45/X45)*100,0)</f>
        <v>57.415570623075787</v>
      </c>
      <c r="AA45" s="46">
        <f>+AA26-AA44</f>
        <v>2759719466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1283210817</v>
      </c>
      <c r="D47" s="18"/>
      <c r="E47" s="19">
        <v>673728616</v>
      </c>
      <c r="F47" s="20">
        <v>892425897</v>
      </c>
      <c r="G47" s="20">
        <v>947561136</v>
      </c>
      <c r="H47" s="20">
        <v>12984330</v>
      </c>
      <c r="I47" s="20">
        <v>104684423</v>
      </c>
      <c r="J47" s="20">
        <v>1065229889</v>
      </c>
      <c r="K47" s="20">
        <v>-392131158</v>
      </c>
      <c r="L47" s="20">
        <v>71067240</v>
      </c>
      <c r="M47" s="20">
        <v>-65252798</v>
      </c>
      <c r="N47" s="20">
        <v>-386316716</v>
      </c>
      <c r="O47" s="20">
        <v>2496644</v>
      </c>
      <c r="P47" s="20">
        <v>13760390</v>
      </c>
      <c r="Q47" s="20">
        <v>77111395</v>
      </c>
      <c r="R47" s="20">
        <v>93368429</v>
      </c>
      <c r="S47" s="20">
        <v>-4204647</v>
      </c>
      <c r="T47" s="20">
        <v>-107932719</v>
      </c>
      <c r="U47" s="20">
        <v>267323495</v>
      </c>
      <c r="V47" s="20">
        <v>155186129</v>
      </c>
      <c r="W47" s="20">
        <v>927467731</v>
      </c>
      <c r="X47" s="20">
        <v>892425897</v>
      </c>
      <c r="Y47" s="20">
        <v>35041834</v>
      </c>
      <c r="Z47" s="47">
        <v>3.9265819288522956</v>
      </c>
      <c r="AA47" s="22">
        <v>892425897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1283210817</v>
      </c>
      <c r="D50" s="50">
        <f t="shared" ref="D50:Y50" si="7">SUM(D47:D49)</f>
        <v>0</v>
      </c>
      <c r="E50" s="51">
        <f t="shared" si="7"/>
        <v>673728616</v>
      </c>
      <c r="F50" s="52">
        <f t="shared" si="7"/>
        <v>892425897</v>
      </c>
      <c r="G50" s="52">
        <f t="shared" si="7"/>
        <v>947561136</v>
      </c>
      <c r="H50" s="52">
        <f t="shared" si="7"/>
        <v>12984330</v>
      </c>
      <c r="I50" s="52">
        <f t="shared" si="7"/>
        <v>104684423</v>
      </c>
      <c r="J50" s="52">
        <f t="shared" si="7"/>
        <v>1065229889</v>
      </c>
      <c r="K50" s="52">
        <f t="shared" si="7"/>
        <v>-392131158</v>
      </c>
      <c r="L50" s="52">
        <f t="shared" si="7"/>
        <v>71067240</v>
      </c>
      <c r="M50" s="52">
        <f t="shared" si="7"/>
        <v>-65252798</v>
      </c>
      <c r="N50" s="52">
        <f t="shared" si="7"/>
        <v>-386316716</v>
      </c>
      <c r="O50" s="52">
        <f t="shared" si="7"/>
        <v>2496644</v>
      </c>
      <c r="P50" s="52">
        <f t="shared" si="7"/>
        <v>13760390</v>
      </c>
      <c r="Q50" s="52">
        <f t="shared" si="7"/>
        <v>77111395</v>
      </c>
      <c r="R50" s="52">
        <f t="shared" si="7"/>
        <v>93368429</v>
      </c>
      <c r="S50" s="52">
        <f t="shared" si="7"/>
        <v>-4204647</v>
      </c>
      <c r="T50" s="52">
        <f t="shared" si="7"/>
        <v>-107932719</v>
      </c>
      <c r="U50" s="52">
        <f t="shared" si="7"/>
        <v>267323495</v>
      </c>
      <c r="V50" s="52">
        <f t="shared" si="7"/>
        <v>155186129</v>
      </c>
      <c r="W50" s="52">
        <f t="shared" si="7"/>
        <v>927467731</v>
      </c>
      <c r="X50" s="52">
        <f t="shared" si="7"/>
        <v>892425897</v>
      </c>
      <c r="Y50" s="52">
        <f t="shared" si="7"/>
        <v>35041834</v>
      </c>
      <c r="Z50" s="53">
        <f>+IF(X50&lt;&gt;0,+(Y50/X50)*100,0)</f>
        <v>3.9265819288522956</v>
      </c>
      <c r="AA50" s="54">
        <f>SUM(AA47:AA49)</f>
        <v>892425897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1979957</v>
      </c>
      <c r="D6" s="18"/>
      <c r="E6" s="19">
        <v>2054535</v>
      </c>
      <c r="F6" s="20">
        <v>2054535</v>
      </c>
      <c r="G6" s="20">
        <v>2287304</v>
      </c>
      <c r="H6" s="20">
        <v>143300</v>
      </c>
      <c r="I6" s="20">
        <v>113477</v>
      </c>
      <c r="J6" s="20">
        <v>2544081</v>
      </c>
      <c r="K6" s="20">
        <v>478161</v>
      </c>
      <c r="L6" s="20">
        <v>261866</v>
      </c>
      <c r="M6" s="20">
        <v>249744</v>
      </c>
      <c r="N6" s="20">
        <v>989771</v>
      </c>
      <c r="O6" s="20">
        <v>213257</v>
      </c>
      <c r="P6" s="20">
        <v>222351</v>
      </c>
      <c r="Q6" s="20">
        <v>273509</v>
      </c>
      <c r="R6" s="20">
        <v>709117</v>
      </c>
      <c r="S6" s="20">
        <v>258643</v>
      </c>
      <c r="T6" s="20">
        <v>474792</v>
      </c>
      <c r="U6" s="20">
        <v>361091</v>
      </c>
      <c r="V6" s="20">
        <v>1094526</v>
      </c>
      <c r="W6" s="20">
        <v>5337495</v>
      </c>
      <c r="X6" s="20">
        <v>2054535</v>
      </c>
      <c r="Y6" s="20">
        <v>3282960</v>
      </c>
      <c r="Z6" s="21">
        <v>159.79090159087093</v>
      </c>
      <c r="AA6" s="22">
        <v>2054535</v>
      </c>
    </row>
    <row r="7" spans="1:27" x14ac:dyDescent="0.25">
      <c r="A7" s="23" t="s">
        <v>35</v>
      </c>
      <c r="B7" s="17" t="s">
        <v>32</v>
      </c>
      <c r="C7" s="18">
        <v>10170825</v>
      </c>
      <c r="D7" s="18"/>
      <c r="E7" s="19">
        <v>4140425</v>
      </c>
      <c r="F7" s="20">
        <v>9198676</v>
      </c>
      <c r="G7" s="20">
        <v>11516629</v>
      </c>
      <c r="H7" s="20">
        <v>-731200</v>
      </c>
      <c r="I7" s="20">
        <v>1436116</v>
      </c>
      <c r="J7" s="20">
        <v>12221545</v>
      </c>
      <c r="K7" s="20">
        <v>1101524</v>
      </c>
      <c r="L7" s="20">
        <v>1382860</v>
      </c>
      <c r="M7" s="20">
        <v>1433366</v>
      </c>
      <c r="N7" s="20">
        <v>3917750</v>
      </c>
      <c r="O7" s="20">
        <v>1176726</v>
      </c>
      <c r="P7" s="20">
        <v>1369413</v>
      </c>
      <c r="Q7" s="20">
        <v>1383215</v>
      </c>
      <c r="R7" s="20">
        <v>3929354</v>
      </c>
      <c r="S7" s="20">
        <v>1397152</v>
      </c>
      <c r="T7" s="20">
        <v>1191726</v>
      </c>
      <c r="U7" s="20">
        <v>2628996</v>
      </c>
      <c r="V7" s="20">
        <v>5217874</v>
      </c>
      <c r="W7" s="20">
        <v>25286523</v>
      </c>
      <c r="X7" s="20">
        <v>9198676</v>
      </c>
      <c r="Y7" s="20">
        <v>16087847</v>
      </c>
      <c r="Z7" s="21">
        <v>174.89307156812569</v>
      </c>
      <c r="AA7" s="22">
        <v>9198676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12150782</v>
      </c>
      <c r="D13" s="29">
        <f>SUM(D6:D12)</f>
        <v>0</v>
      </c>
      <c r="E13" s="30">
        <f t="shared" si="0"/>
        <v>6194960</v>
      </c>
      <c r="F13" s="31">
        <f t="shared" si="0"/>
        <v>11253211</v>
      </c>
      <c r="G13" s="31">
        <f t="shared" si="0"/>
        <v>13803933</v>
      </c>
      <c r="H13" s="31">
        <f t="shared" si="0"/>
        <v>-587900</v>
      </c>
      <c r="I13" s="31">
        <f t="shared" si="0"/>
        <v>1549593</v>
      </c>
      <c r="J13" s="31">
        <f t="shared" si="0"/>
        <v>14765626</v>
      </c>
      <c r="K13" s="31">
        <f t="shared" si="0"/>
        <v>1579685</v>
      </c>
      <c r="L13" s="31">
        <f t="shared" si="0"/>
        <v>1644726</v>
      </c>
      <c r="M13" s="31">
        <f t="shared" si="0"/>
        <v>1683110</v>
      </c>
      <c r="N13" s="31">
        <f t="shared" si="0"/>
        <v>4907521</v>
      </c>
      <c r="O13" s="31">
        <f t="shared" si="0"/>
        <v>1389983</v>
      </c>
      <c r="P13" s="31">
        <f t="shared" si="0"/>
        <v>1591764</v>
      </c>
      <c r="Q13" s="31">
        <f t="shared" si="0"/>
        <v>1656724</v>
      </c>
      <c r="R13" s="31">
        <f t="shared" si="0"/>
        <v>4638471</v>
      </c>
      <c r="S13" s="31">
        <f t="shared" si="0"/>
        <v>1655795</v>
      </c>
      <c r="T13" s="31">
        <f t="shared" si="0"/>
        <v>1666518</v>
      </c>
      <c r="U13" s="31">
        <f t="shared" si="0"/>
        <v>2990087</v>
      </c>
      <c r="V13" s="31">
        <f t="shared" si="0"/>
        <v>6312400</v>
      </c>
      <c r="W13" s="31">
        <f t="shared" si="0"/>
        <v>30624018</v>
      </c>
      <c r="X13" s="31">
        <f t="shared" si="0"/>
        <v>11253211</v>
      </c>
      <c r="Y13" s="31">
        <f t="shared" si="0"/>
        <v>19370807</v>
      </c>
      <c r="Z13" s="32">
        <f>+IF(X13&lt;&gt;0,+(Y13/X13)*100,0)</f>
        <v>172.13581972292175</v>
      </c>
      <c r="AA13" s="33">
        <f>SUM(AA6:AA12)</f>
        <v>11253211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31525</v>
      </c>
      <c r="D17" s="18"/>
      <c r="E17" s="19"/>
      <c r="F17" s="20"/>
      <c r="G17" s="24">
        <v>31525</v>
      </c>
      <c r="H17" s="24"/>
      <c r="I17" s="24"/>
      <c r="J17" s="20">
        <v>31525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31525</v>
      </c>
      <c r="X17" s="20"/>
      <c r="Y17" s="24">
        <v>31525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31525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31525</v>
      </c>
      <c r="H25" s="36">
        <f t="shared" si="1"/>
        <v>0</v>
      </c>
      <c r="I25" s="36">
        <f t="shared" si="1"/>
        <v>0</v>
      </c>
      <c r="J25" s="36">
        <f t="shared" si="1"/>
        <v>31525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31525</v>
      </c>
      <c r="X25" s="36">
        <f t="shared" si="1"/>
        <v>0</v>
      </c>
      <c r="Y25" s="36">
        <f t="shared" si="1"/>
        <v>31525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12182307</v>
      </c>
      <c r="D26" s="29">
        <f>+D13+D25</f>
        <v>0</v>
      </c>
      <c r="E26" s="30">
        <f t="shared" si="2"/>
        <v>6194960</v>
      </c>
      <c r="F26" s="31">
        <f t="shared" si="2"/>
        <v>11253211</v>
      </c>
      <c r="G26" s="31">
        <f t="shared" si="2"/>
        <v>13835458</v>
      </c>
      <c r="H26" s="31">
        <f t="shared" si="2"/>
        <v>-587900</v>
      </c>
      <c r="I26" s="31">
        <f t="shared" si="2"/>
        <v>1549593</v>
      </c>
      <c r="J26" s="31">
        <f t="shared" si="2"/>
        <v>14797151</v>
      </c>
      <c r="K26" s="31">
        <f t="shared" si="2"/>
        <v>1579685</v>
      </c>
      <c r="L26" s="31">
        <f t="shared" si="2"/>
        <v>1644726</v>
      </c>
      <c r="M26" s="31">
        <f t="shared" si="2"/>
        <v>1683110</v>
      </c>
      <c r="N26" s="31">
        <f t="shared" si="2"/>
        <v>4907521</v>
      </c>
      <c r="O26" s="31">
        <f t="shared" si="2"/>
        <v>1389983</v>
      </c>
      <c r="P26" s="31">
        <f t="shared" si="2"/>
        <v>1591764</v>
      </c>
      <c r="Q26" s="31">
        <f t="shared" si="2"/>
        <v>1656724</v>
      </c>
      <c r="R26" s="31">
        <f t="shared" si="2"/>
        <v>4638471</v>
      </c>
      <c r="S26" s="31">
        <f t="shared" si="2"/>
        <v>1655795</v>
      </c>
      <c r="T26" s="31">
        <f t="shared" si="2"/>
        <v>1666518</v>
      </c>
      <c r="U26" s="31">
        <f t="shared" si="2"/>
        <v>2990087</v>
      </c>
      <c r="V26" s="31">
        <f t="shared" si="2"/>
        <v>6312400</v>
      </c>
      <c r="W26" s="31">
        <f t="shared" si="2"/>
        <v>30655543</v>
      </c>
      <c r="X26" s="31">
        <f t="shared" si="2"/>
        <v>11253211</v>
      </c>
      <c r="Y26" s="31">
        <f t="shared" si="2"/>
        <v>19402332</v>
      </c>
      <c r="Z26" s="32">
        <f>+IF(X26&lt;&gt;0,+(Y26/X26)*100,0)</f>
        <v>172.4159619863166</v>
      </c>
      <c r="AA26" s="33">
        <f>+AA13+AA25</f>
        <v>11253211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-2411</v>
      </c>
      <c r="D31" s="18"/>
      <c r="E31" s="19"/>
      <c r="F31" s="20"/>
      <c r="G31" s="20">
        <v>-2411</v>
      </c>
      <c r="H31" s="20"/>
      <c r="I31" s="20"/>
      <c r="J31" s="20">
        <v>-2411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-2411</v>
      </c>
      <c r="X31" s="20"/>
      <c r="Y31" s="20">
        <v>-2411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623915</v>
      </c>
      <c r="D32" s="18"/>
      <c r="E32" s="19">
        <v>30000</v>
      </c>
      <c r="F32" s="20">
        <v>-2929000</v>
      </c>
      <c r="G32" s="20">
        <v>626606</v>
      </c>
      <c r="H32" s="20">
        <v>4101</v>
      </c>
      <c r="I32" s="20">
        <v>-67234</v>
      </c>
      <c r="J32" s="20">
        <v>563473</v>
      </c>
      <c r="K32" s="20">
        <v>-83468</v>
      </c>
      <c r="L32" s="20">
        <v>-45562</v>
      </c>
      <c r="M32" s="20">
        <v>-26783</v>
      </c>
      <c r="N32" s="20">
        <v>-155813</v>
      </c>
      <c r="O32" s="20">
        <v>-58858</v>
      </c>
      <c r="P32" s="20">
        <v>-131295</v>
      </c>
      <c r="Q32" s="20">
        <v>-62167</v>
      </c>
      <c r="R32" s="20">
        <v>-252320</v>
      </c>
      <c r="S32" s="20">
        <v>-79674</v>
      </c>
      <c r="T32" s="20">
        <v>-67711</v>
      </c>
      <c r="U32" s="20">
        <v>-6052</v>
      </c>
      <c r="V32" s="20">
        <v>-153437</v>
      </c>
      <c r="W32" s="20">
        <v>1903</v>
      </c>
      <c r="X32" s="20">
        <v>-2929000</v>
      </c>
      <c r="Y32" s="20">
        <v>2930903</v>
      </c>
      <c r="Z32" s="21">
        <v>-100.06497097985661</v>
      </c>
      <c r="AA32" s="22">
        <v>-2929000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1349663</v>
      </c>
      <c r="D35" s="18"/>
      <c r="E35" s="19">
        <v>1858971</v>
      </c>
      <c r="F35" s="20">
        <v>1858971</v>
      </c>
      <c r="G35" s="20">
        <v>1445420</v>
      </c>
      <c r="H35" s="20">
        <v>-47</v>
      </c>
      <c r="I35" s="20">
        <v>55000</v>
      </c>
      <c r="J35" s="20">
        <v>1500373</v>
      </c>
      <c r="K35" s="20">
        <v>110982</v>
      </c>
      <c r="L35" s="20">
        <v>108116</v>
      </c>
      <c r="M35" s="20">
        <v>143828</v>
      </c>
      <c r="N35" s="20">
        <v>362926</v>
      </c>
      <c r="O35" s="20">
        <v>82915</v>
      </c>
      <c r="P35" s="20">
        <v>117542</v>
      </c>
      <c r="Q35" s="20">
        <v>144717</v>
      </c>
      <c r="R35" s="20">
        <v>345174</v>
      </c>
      <c r="S35" s="20">
        <v>111235</v>
      </c>
      <c r="T35" s="20">
        <v>81949</v>
      </c>
      <c r="U35" s="20">
        <v>301595</v>
      </c>
      <c r="V35" s="20">
        <v>494779</v>
      </c>
      <c r="W35" s="20">
        <v>2703252</v>
      </c>
      <c r="X35" s="20">
        <v>1858971</v>
      </c>
      <c r="Y35" s="20">
        <v>844281</v>
      </c>
      <c r="Z35" s="21">
        <v>45.416577235470591</v>
      </c>
      <c r="AA35" s="22">
        <v>1858971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1971167</v>
      </c>
      <c r="D37" s="29">
        <f t="shared" ref="D37:Y37" si="3">SUM(D29:D36)</f>
        <v>0</v>
      </c>
      <c r="E37" s="30">
        <f t="shared" si="3"/>
        <v>1888971</v>
      </c>
      <c r="F37" s="31">
        <f t="shared" si="3"/>
        <v>-1070029</v>
      </c>
      <c r="G37" s="31">
        <f t="shared" si="3"/>
        <v>2069615</v>
      </c>
      <c r="H37" s="31">
        <f t="shared" si="3"/>
        <v>4054</v>
      </c>
      <c r="I37" s="31">
        <f t="shared" si="3"/>
        <v>-12234</v>
      </c>
      <c r="J37" s="31">
        <f t="shared" si="3"/>
        <v>2061435</v>
      </c>
      <c r="K37" s="31">
        <f t="shared" si="3"/>
        <v>27514</v>
      </c>
      <c r="L37" s="31">
        <f t="shared" si="3"/>
        <v>62554</v>
      </c>
      <c r="M37" s="31">
        <f t="shared" si="3"/>
        <v>117045</v>
      </c>
      <c r="N37" s="31">
        <f t="shared" si="3"/>
        <v>207113</v>
      </c>
      <c r="O37" s="31">
        <f t="shared" si="3"/>
        <v>24057</v>
      </c>
      <c r="P37" s="31">
        <f t="shared" si="3"/>
        <v>-13753</v>
      </c>
      <c r="Q37" s="31">
        <f t="shared" si="3"/>
        <v>82550</v>
      </c>
      <c r="R37" s="31">
        <f t="shared" si="3"/>
        <v>92854</v>
      </c>
      <c r="S37" s="31">
        <f t="shared" si="3"/>
        <v>31561</v>
      </c>
      <c r="T37" s="31">
        <f t="shared" si="3"/>
        <v>14238</v>
      </c>
      <c r="U37" s="31">
        <f t="shared" si="3"/>
        <v>295543</v>
      </c>
      <c r="V37" s="31">
        <f t="shared" si="3"/>
        <v>341342</v>
      </c>
      <c r="W37" s="31">
        <f t="shared" si="3"/>
        <v>2702744</v>
      </c>
      <c r="X37" s="31">
        <f t="shared" si="3"/>
        <v>-1070029</v>
      </c>
      <c r="Y37" s="31">
        <f t="shared" si="3"/>
        <v>3772773</v>
      </c>
      <c r="Z37" s="32">
        <f>+IF(X37&lt;&gt;0,+(Y37/X37)*100,0)</f>
        <v>-352.58605140608336</v>
      </c>
      <c r="AA37" s="33">
        <f>SUM(AA29:AA36)</f>
        <v>-1070029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1971167</v>
      </c>
      <c r="D44" s="29">
        <f>+D37+D43</f>
        <v>0</v>
      </c>
      <c r="E44" s="30">
        <f t="shared" si="5"/>
        <v>1888971</v>
      </c>
      <c r="F44" s="31">
        <f t="shared" si="5"/>
        <v>-1070029</v>
      </c>
      <c r="G44" s="31">
        <f t="shared" si="5"/>
        <v>2069615</v>
      </c>
      <c r="H44" s="31">
        <f t="shared" si="5"/>
        <v>4054</v>
      </c>
      <c r="I44" s="31">
        <f t="shared" si="5"/>
        <v>-12234</v>
      </c>
      <c r="J44" s="31">
        <f t="shared" si="5"/>
        <v>2061435</v>
      </c>
      <c r="K44" s="31">
        <f t="shared" si="5"/>
        <v>27514</v>
      </c>
      <c r="L44" s="31">
        <f t="shared" si="5"/>
        <v>62554</v>
      </c>
      <c r="M44" s="31">
        <f t="shared" si="5"/>
        <v>117045</v>
      </c>
      <c r="N44" s="31">
        <f t="shared" si="5"/>
        <v>207113</v>
      </c>
      <c r="O44" s="31">
        <f t="shared" si="5"/>
        <v>24057</v>
      </c>
      <c r="P44" s="31">
        <f t="shared" si="5"/>
        <v>-13753</v>
      </c>
      <c r="Q44" s="31">
        <f t="shared" si="5"/>
        <v>82550</v>
      </c>
      <c r="R44" s="31">
        <f t="shared" si="5"/>
        <v>92854</v>
      </c>
      <c r="S44" s="31">
        <f t="shared" si="5"/>
        <v>31561</v>
      </c>
      <c r="T44" s="31">
        <f t="shared" si="5"/>
        <v>14238</v>
      </c>
      <c r="U44" s="31">
        <f t="shared" si="5"/>
        <v>295543</v>
      </c>
      <c r="V44" s="31">
        <f t="shared" si="5"/>
        <v>341342</v>
      </c>
      <c r="W44" s="31">
        <f t="shared" si="5"/>
        <v>2702744</v>
      </c>
      <c r="X44" s="31">
        <f t="shared" si="5"/>
        <v>-1070029</v>
      </c>
      <c r="Y44" s="31">
        <f t="shared" si="5"/>
        <v>3772773</v>
      </c>
      <c r="Z44" s="32">
        <f>+IF(X44&lt;&gt;0,+(Y44/X44)*100,0)</f>
        <v>-352.58605140608336</v>
      </c>
      <c r="AA44" s="33">
        <f>+AA37+AA43</f>
        <v>-1070029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10211140</v>
      </c>
      <c r="D45" s="42">
        <f t="shared" si="6"/>
        <v>0</v>
      </c>
      <c r="E45" s="43">
        <f t="shared" si="6"/>
        <v>4305989</v>
      </c>
      <c r="F45" s="44">
        <f t="shared" si="6"/>
        <v>12323240</v>
      </c>
      <c r="G45" s="44">
        <f t="shared" si="6"/>
        <v>11765843</v>
      </c>
      <c r="H45" s="44">
        <f t="shared" si="6"/>
        <v>-591954</v>
      </c>
      <c r="I45" s="44">
        <f t="shared" si="6"/>
        <v>1561827</v>
      </c>
      <c r="J45" s="44">
        <f t="shared" si="6"/>
        <v>12735716</v>
      </c>
      <c r="K45" s="44">
        <f t="shared" si="6"/>
        <v>1552171</v>
      </c>
      <c r="L45" s="44">
        <f t="shared" si="6"/>
        <v>1582172</v>
      </c>
      <c r="M45" s="44">
        <f t="shared" si="6"/>
        <v>1566065</v>
      </c>
      <c r="N45" s="44">
        <f t="shared" si="6"/>
        <v>4700408</v>
      </c>
      <c r="O45" s="44">
        <f t="shared" si="6"/>
        <v>1365926</v>
      </c>
      <c r="P45" s="44">
        <f t="shared" si="6"/>
        <v>1605517</v>
      </c>
      <c r="Q45" s="44">
        <f t="shared" si="6"/>
        <v>1574174</v>
      </c>
      <c r="R45" s="44">
        <f t="shared" si="6"/>
        <v>4545617</v>
      </c>
      <c r="S45" s="44">
        <f t="shared" si="6"/>
        <v>1624234</v>
      </c>
      <c r="T45" s="44">
        <f t="shared" si="6"/>
        <v>1652280</v>
      </c>
      <c r="U45" s="44">
        <f t="shared" si="6"/>
        <v>2694544</v>
      </c>
      <c r="V45" s="44">
        <f t="shared" si="6"/>
        <v>5971058</v>
      </c>
      <c r="W45" s="44">
        <f t="shared" si="6"/>
        <v>27952799</v>
      </c>
      <c r="X45" s="44">
        <f t="shared" si="6"/>
        <v>12323240</v>
      </c>
      <c r="Y45" s="44">
        <f t="shared" si="6"/>
        <v>15629559</v>
      </c>
      <c r="Z45" s="45">
        <f>+IF(X45&lt;&gt;0,+(Y45/X45)*100,0)</f>
        <v>126.82994894199902</v>
      </c>
      <c r="AA45" s="46">
        <f>+AA26-AA44</f>
        <v>12323240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20236384</v>
      </c>
      <c r="D47" s="18"/>
      <c r="E47" s="19">
        <v>4305989</v>
      </c>
      <c r="F47" s="20">
        <v>12323240</v>
      </c>
      <c r="G47" s="20">
        <v>10329742</v>
      </c>
      <c r="H47" s="20"/>
      <c r="I47" s="20">
        <v>3291811</v>
      </c>
      <c r="J47" s="20">
        <v>13621553</v>
      </c>
      <c r="K47" s="20">
        <v>1318713</v>
      </c>
      <c r="L47" s="20">
        <v>1375495</v>
      </c>
      <c r="M47" s="20"/>
      <c r="N47" s="20">
        <v>2694208</v>
      </c>
      <c r="O47" s="20">
        <v>1117409</v>
      </c>
      <c r="P47" s="20">
        <v>1381448</v>
      </c>
      <c r="Q47" s="20"/>
      <c r="R47" s="20">
        <v>2498857</v>
      </c>
      <c r="S47" s="20">
        <v>1407119</v>
      </c>
      <c r="T47" s="20">
        <v>1393010</v>
      </c>
      <c r="U47" s="20">
        <v>2717815</v>
      </c>
      <c r="V47" s="20">
        <v>5517944</v>
      </c>
      <c r="W47" s="20">
        <v>24332562</v>
      </c>
      <c r="X47" s="20">
        <v>12323240</v>
      </c>
      <c r="Y47" s="20">
        <v>12009322</v>
      </c>
      <c r="Z47" s="47">
        <v>97.452634209834414</v>
      </c>
      <c r="AA47" s="22">
        <v>12323240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20236384</v>
      </c>
      <c r="D50" s="50">
        <f t="shared" ref="D50:Y50" si="7">SUM(D47:D49)</f>
        <v>0</v>
      </c>
      <c r="E50" s="51">
        <f t="shared" si="7"/>
        <v>4305989</v>
      </c>
      <c r="F50" s="52">
        <f t="shared" si="7"/>
        <v>12323240</v>
      </c>
      <c r="G50" s="52">
        <f t="shared" si="7"/>
        <v>10329742</v>
      </c>
      <c r="H50" s="52">
        <f t="shared" si="7"/>
        <v>0</v>
      </c>
      <c r="I50" s="52">
        <f t="shared" si="7"/>
        <v>3291811</v>
      </c>
      <c r="J50" s="52">
        <f t="shared" si="7"/>
        <v>13621553</v>
      </c>
      <c r="K50" s="52">
        <f t="shared" si="7"/>
        <v>1318713</v>
      </c>
      <c r="L50" s="52">
        <f t="shared" si="7"/>
        <v>1375495</v>
      </c>
      <c r="M50" s="52">
        <f t="shared" si="7"/>
        <v>0</v>
      </c>
      <c r="N50" s="52">
        <f t="shared" si="7"/>
        <v>2694208</v>
      </c>
      <c r="O50" s="52">
        <f t="shared" si="7"/>
        <v>1117409</v>
      </c>
      <c r="P50" s="52">
        <f t="shared" si="7"/>
        <v>1381448</v>
      </c>
      <c r="Q50" s="52">
        <f t="shared" si="7"/>
        <v>0</v>
      </c>
      <c r="R50" s="52">
        <f t="shared" si="7"/>
        <v>2498857</v>
      </c>
      <c r="S50" s="52">
        <f t="shared" si="7"/>
        <v>1407119</v>
      </c>
      <c r="T50" s="52">
        <f t="shared" si="7"/>
        <v>1393010</v>
      </c>
      <c r="U50" s="52">
        <f t="shared" si="7"/>
        <v>2717815</v>
      </c>
      <c r="V50" s="52">
        <f t="shared" si="7"/>
        <v>5517944</v>
      </c>
      <c r="W50" s="52">
        <f t="shared" si="7"/>
        <v>24332562</v>
      </c>
      <c r="X50" s="52">
        <f t="shared" si="7"/>
        <v>12323240</v>
      </c>
      <c r="Y50" s="52">
        <f t="shared" si="7"/>
        <v>12009322</v>
      </c>
      <c r="Z50" s="53">
        <f>+IF(X50&lt;&gt;0,+(Y50/X50)*100,0)</f>
        <v>97.452634209834414</v>
      </c>
      <c r="AA50" s="54">
        <f>SUM(AA47:AA49)</f>
        <v>12323240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41088291</v>
      </c>
      <c r="D7" s="18"/>
      <c r="E7" s="19">
        <v>71167501</v>
      </c>
      <c r="F7" s="20">
        <v>141785659</v>
      </c>
      <c r="G7" s="20">
        <v>63976697</v>
      </c>
      <c r="H7" s="20">
        <v>-17351013</v>
      </c>
      <c r="I7" s="20">
        <v>3505288</v>
      </c>
      <c r="J7" s="20">
        <v>50130972</v>
      </c>
      <c r="K7" s="20">
        <v>2292837</v>
      </c>
      <c r="L7" s="20">
        <v>3476395</v>
      </c>
      <c r="M7" s="20">
        <v>2981115</v>
      </c>
      <c r="N7" s="20">
        <v>8750347</v>
      </c>
      <c r="O7" s="20">
        <v>2954239</v>
      </c>
      <c r="P7" s="20">
        <v>3111769</v>
      </c>
      <c r="Q7" s="20">
        <v>3919083</v>
      </c>
      <c r="R7" s="20">
        <v>9985091</v>
      </c>
      <c r="S7" s="20">
        <v>2154581</v>
      </c>
      <c r="T7" s="20">
        <v>3123457</v>
      </c>
      <c r="U7" s="20">
        <v>1484805</v>
      </c>
      <c r="V7" s="20">
        <v>6762843</v>
      </c>
      <c r="W7" s="20">
        <v>75629253</v>
      </c>
      <c r="X7" s="20">
        <v>141785659</v>
      </c>
      <c r="Y7" s="20">
        <v>-66156406</v>
      </c>
      <c r="Z7" s="21">
        <v>-46.659448118092115</v>
      </c>
      <c r="AA7" s="22">
        <v>141785659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41088291</v>
      </c>
      <c r="D13" s="29">
        <f>SUM(D6:D12)</f>
        <v>0</v>
      </c>
      <c r="E13" s="30">
        <f t="shared" si="0"/>
        <v>71167501</v>
      </c>
      <c r="F13" s="31">
        <f t="shared" si="0"/>
        <v>141785659</v>
      </c>
      <c r="G13" s="31">
        <f t="shared" si="0"/>
        <v>63976697</v>
      </c>
      <c r="H13" s="31">
        <f t="shared" si="0"/>
        <v>-17351013</v>
      </c>
      <c r="I13" s="31">
        <f t="shared" si="0"/>
        <v>3505288</v>
      </c>
      <c r="J13" s="31">
        <f t="shared" si="0"/>
        <v>50130972</v>
      </c>
      <c r="K13" s="31">
        <f t="shared" si="0"/>
        <v>2292837</v>
      </c>
      <c r="L13" s="31">
        <f t="shared" si="0"/>
        <v>3476395</v>
      </c>
      <c r="M13" s="31">
        <f t="shared" si="0"/>
        <v>2981115</v>
      </c>
      <c r="N13" s="31">
        <f t="shared" si="0"/>
        <v>8750347</v>
      </c>
      <c r="O13" s="31">
        <f t="shared" si="0"/>
        <v>2954239</v>
      </c>
      <c r="P13" s="31">
        <f t="shared" si="0"/>
        <v>3111769</v>
      </c>
      <c r="Q13" s="31">
        <f t="shared" si="0"/>
        <v>3919083</v>
      </c>
      <c r="R13" s="31">
        <f t="shared" si="0"/>
        <v>9985091</v>
      </c>
      <c r="S13" s="31">
        <f t="shared" si="0"/>
        <v>2154581</v>
      </c>
      <c r="T13" s="31">
        <f t="shared" si="0"/>
        <v>3123457</v>
      </c>
      <c r="U13" s="31">
        <f t="shared" si="0"/>
        <v>1484805</v>
      </c>
      <c r="V13" s="31">
        <f t="shared" si="0"/>
        <v>6762843</v>
      </c>
      <c r="W13" s="31">
        <f t="shared" si="0"/>
        <v>75629253</v>
      </c>
      <c r="X13" s="31">
        <f t="shared" si="0"/>
        <v>141785659</v>
      </c>
      <c r="Y13" s="31">
        <f t="shared" si="0"/>
        <v>-66156406</v>
      </c>
      <c r="Z13" s="32">
        <f>+IF(X13&lt;&gt;0,+(Y13/X13)*100,0)</f>
        <v>-46.659448118092115</v>
      </c>
      <c r="AA13" s="33">
        <f>SUM(AA6:AA12)</f>
        <v>141785659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562918540</v>
      </c>
      <c r="D17" s="18"/>
      <c r="E17" s="19">
        <v>6782550</v>
      </c>
      <c r="F17" s="20">
        <v>52523749</v>
      </c>
      <c r="G17" s="24">
        <v>583134904</v>
      </c>
      <c r="H17" s="24">
        <v>-13818410</v>
      </c>
      <c r="I17" s="24">
        <v>4392335</v>
      </c>
      <c r="J17" s="20">
        <v>573708829</v>
      </c>
      <c r="K17" s="24">
        <v>113843</v>
      </c>
      <c r="L17" s="24">
        <v>4459762</v>
      </c>
      <c r="M17" s="20">
        <v>13085728</v>
      </c>
      <c r="N17" s="24">
        <v>17659333</v>
      </c>
      <c r="O17" s="24"/>
      <c r="P17" s="24">
        <v>2559397</v>
      </c>
      <c r="Q17" s="20">
        <v>3089811</v>
      </c>
      <c r="R17" s="24">
        <v>5649208</v>
      </c>
      <c r="S17" s="24">
        <v>3315093</v>
      </c>
      <c r="T17" s="20">
        <v>737684</v>
      </c>
      <c r="U17" s="24">
        <v>3595274</v>
      </c>
      <c r="V17" s="24">
        <v>7648051</v>
      </c>
      <c r="W17" s="24">
        <v>604665421</v>
      </c>
      <c r="X17" s="20">
        <v>52523749</v>
      </c>
      <c r="Y17" s="24">
        <v>552141672</v>
      </c>
      <c r="Z17" s="25">
        <v>1051.2228896684433</v>
      </c>
      <c r="AA17" s="26">
        <v>52523749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562918540</v>
      </c>
      <c r="D25" s="29">
        <f t="shared" ref="D25:Y25" si="1">SUM(D15:D24)</f>
        <v>0</v>
      </c>
      <c r="E25" s="35">
        <f t="shared" si="1"/>
        <v>6782550</v>
      </c>
      <c r="F25" s="36">
        <f t="shared" si="1"/>
        <v>52523749</v>
      </c>
      <c r="G25" s="36">
        <f t="shared" si="1"/>
        <v>583134904</v>
      </c>
      <c r="H25" s="36">
        <f t="shared" si="1"/>
        <v>-13818410</v>
      </c>
      <c r="I25" s="36">
        <f t="shared" si="1"/>
        <v>4392335</v>
      </c>
      <c r="J25" s="36">
        <f t="shared" si="1"/>
        <v>573708829</v>
      </c>
      <c r="K25" s="36">
        <f t="shared" si="1"/>
        <v>113843</v>
      </c>
      <c r="L25" s="36">
        <f t="shared" si="1"/>
        <v>4459762</v>
      </c>
      <c r="M25" s="36">
        <f t="shared" si="1"/>
        <v>13085728</v>
      </c>
      <c r="N25" s="36">
        <f t="shared" si="1"/>
        <v>17659333</v>
      </c>
      <c r="O25" s="36">
        <f t="shared" si="1"/>
        <v>0</v>
      </c>
      <c r="P25" s="36">
        <f t="shared" si="1"/>
        <v>2559397</v>
      </c>
      <c r="Q25" s="36">
        <f t="shared" si="1"/>
        <v>3089811</v>
      </c>
      <c r="R25" s="36">
        <f t="shared" si="1"/>
        <v>5649208</v>
      </c>
      <c r="S25" s="36">
        <f t="shared" si="1"/>
        <v>3315093</v>
      </c>
      <c r="T25" s="36">
        <f t="shared" si="1"/>
        <v>737684</v>
      </c>
      <c r="U25" s="36">
        <f t="shared" si="1"/>
        <v>3595274</v>
      </c>
      <c r="V25" s="36">
        <f t="shared" si="1"/>
        <v>7648051</v>
      </c>
      <c r="W25" s="36">
        <f t="shared" si="1"/>
        <v>604665421</v>
      </c>
      <c r="X25" s="36">
        <f t="shared" si="1"/>
        <v>52523749</v>
      </c>
      <c r="Y25" s="36">
        <f t="shared" si="1"/>
        <v>552141672</v>
      </c>
      <c r="Z25" s="37">
        <f>+IF(X25&lt;&gt;0,+(Y25/X25)*100,0)</f>
        <v>1051.2228896684433</v>
      </c>
      <c r="AA25" s="38">
        <f>SUM(AA15:AA24)</f>
        <v>52523749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604006831</v>
      </c>
      <c r="D26" s="29">
        <f>+D13+D25</f>
        <v>0</v>
      </c>
      <c r="E26" s="30">
        <f t="shared" si="2"/>
        <v>77950051</v>
      </c>
      <c r="F26" s="31">
        <f t="shared" si="2"/>
        <v>194309408</v>
      </c>
      <c r="G26" s="31">
        <f t="shared" si="2"/>
        <v>647111601</v>
      </c>
      <c r="H26" s="31">
        <f t="shared" si="2"/>
        <v>-31169423</v>
      </c>
      <c r="I26" s="31">
        <f t="shared" si="2"/>
        <v>7897623</v>
      </c>
      <c r="J26" s="31">
        <f t="shared" si="2"/>
        <v>623839801</v>
      </c>
      <c r="K26" s="31">
        <f t="shared" si="2"/>
        <v>2406680</v>
      </c>
      <c r="L26" s="31">
        <f t="shared" si="2"/>
        <v>7936157</v>
      </c>
      <c r="M26" s="31">
        <f t="shared" si="2"/>
        <v>16066843</v>
      </c>
      <c r="N26" s="31">
        <f t="shared" si="2"/>
        <v>26409680</v>
      </c>
      <c r="O26" s="31">
        <f t="shared" si="2"/>
        <v>2954239</v>
      </c>
      <c r="P26" s="31">
        <f t="shared" si="2"/>
        <v>5671166</v>
      </c>
      <c r="Q26" s="31">
        <f t="shared" si="2"/>
        <v>7008894</v>
      </c>
      <c r="R26" s="31">
        <f t="shared" si="2"/>
        <v>15634299</v>
      </c>
      <c r="S26" s="31">
        <f t="shared" si="2"/>
        <v>5469674</v>
      </c>
      <c r="T26" s="31">
        <f t="shared" si="2"/>
        <v>3861141</v>
      </c>
      <c r="U26" s="31">
        <f t="shared" si="2"/>
        <v>5080079</v>
      </c>
      <c r="V26" s="31">
        <f t="shared" si="2"/>
        <v>14410894</v>
      </c>
      <c r="W26" s="31">
        <f t="shared" si="2"/>
        <v>680294674</v>
      </c>
      <c r="X26" s="31">
        <f t="shared" si="2"/>
        <v>194309408</v>
      </c>
      <c r="Y26" s="31">
        <f t="shared" si="2"/>
        <v>485985266</v>
      </c>
      <c r="Z26" s="32">
        <f>+IF(X26&lt;&gt;0,+(Y26/X26)*100,0)</f>
        <v>250.10897362211097</v>
      </c>
      <c r="AA26" s="33">
        <f>+AA13+AA25</f>
        <v>194309408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10000000</v>
      </c>
      <c r="H33" s="20"/>
      <c r="I33" s="20"/>
      <c r="J33" s="20">
        <v>10000000</v>
      </c>
      <c r="K33" s="20">
        <v>10000000</v>
      </c>
      <c r="L33" s="20"/>
      <c r="M33" s="20"/>
      <c r="N33" s="20">
        <v>10000000</v>
      </c>
      <c r="O33" s="20"/>
      <c r="P33" s="20"/>
      <c r="Q33" s="20">
        <v>10000000</v>
      </c>
      <c r="R33" s="20">
        <v>10000000</v>
      </c>
      <c r="S33" s="20"/>
      <c r="T33" s="20"/>
      <c r="U33" s="20"/>
      <c r="V33" s="20"/>
      <c r="W33" s="20">
        <v>30000000</v>
      </c>
      <c r="X33" s="20"/>
      <c r="Y33" s="20">
        <v>30000000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14235633</v>
      </c>
      <c r="D35" s="18"/>
      <c r="E35" s="19"/>
      <c r="F35" s="20"/>
      <c r="G35" s="20">
        <v>17539551</v>
      </c>
      <c r="H35" s="20">
        <v>-1540796</v>
      </c>
      <c r="I35" s="20">
        <v>376243</v>
      </c>
      <c r="J35" s="20">
        <v>16374998</v>
      </c>
      <c r="K35" s="20">
        <v>224475</v>
      </c>
      <c r="L35" s="20">
        <v>-787289</v>
      </c>
      <c r="M35" s="20">
        <v>322844</v>
      </c>
      <c r="N35" s="20">
        <v>-239970</v>
      </c>
      <c r="O35" s="20">
        <v>320871</v>
      </c>
      <c r="P35" s="20">
        <v>336854</v>
      </c>
      <c r="Q35" s="20">
        <v>267875</v>
      </c>
      <c r="R35" s="20">
        <v>925600</v>
      </c>
      <c r="S35" s="20">
        <v>221194</v>
      </c>
      <c r="T35" s="20">
        <v>339181</v>
      </c>
      <c r="U35" s="20">
        <v>130945</v>
      </c>
      <c r="V35" s="20">
        <v>691320</v>
      </c>
      <c r="W35" s="20">
        <v>17751948</v>
      </c>
      <c r="X35" s="20"/>
      <c r="Y35" s="20">
        <v>17751948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14235633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27539551</v>
      </c>
      <c r="H37" s="31">
        <f t="shared" si="3"/>
        <v>-1540796</v>
      </c>
      <c r="I37" s="31">
        <f t="shared" si="3"/>
        <v>376243</v>
      </c>
      <c r="J37" s="31">
        <f t="shared" si="3"/>
        <v>26374998</v>
      </c>
      <c r="K37" s="31">
        <f t="shared" si="3"/>
        <v>10224475</v>
      </c>
      <c r="L37" s="31">
        <f t="shared" si="3"/>
        <v>-787289</v>
      </c>
      <c r="M37" s="31">
        <f t="shared" si="3"/>
        <v>322844</v>
      </c>
      <c r="N37" s="31">
        <f t="shared" si="3"/>
        <v>9760030</v>
      </c>
      <c r="O37" s="31">
        <f t="shared" si="3"/>
        <v>320871</v>
      </c>
      <c r="P37" s="31">
        <f t="shared" si="3"/>
        <v>336854</v>
      </c>
      <c r="Q37" s="31">
        <f t="shared" si="3"/>
        <v>10267875</v>
      </c>
      <c r="R37" s="31">
        <f t="shared" si="3"/>
        <v>10925600</v>
      </c>
      <c r="S37" s="31">
        <f t="shared" si="3"/>
        <v>221194</v>
      </c>
      <c r="T37" s="31">
        <f t="shared" si="3"/>
        <v>339181</v>
      </c>
      <c r="U37" s="31">
        <f t="shared" si="3"/>
        <v>130945</v>
      </c>
      <c r="V37" s="31">
        <f t="shared" si="3"/>
        <v>691320</v>
      </c>
      <c r="W37" s="31">
        <f t="shared" si="3"/>
        <v>47751948</v>
      </c>
      <c r="X37" s="31">
        <f t="shared" si="3"/>
        <v>0</v>
      </c>
      <c r="Y37" s="31">
        <f t="shared" si="3"/>
        <v>47751948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14235633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27539551</v>
      </c>
      <c r="H44" s="31">
        <f t="shared" si="5"/>
        <v>-1540796</v>
      </c>
      <c r="I44" s="31">
        <f t="shared" si="5"/>
        <v>376243</v>
      </c>
      <c r="J44" s="31">
        <f t="shared" si="5"/>
        <v>26374998</v>
      </c>
      <c r="K44" s="31">
        <f t="shared" si="5"/>
        <v>10224475</v>
      </c>
      <c r="L44" s="31">
        <f t="shared" si="5"/>
        <v>-787289</v>
      </c>
      <c r="M44" s="31">
        <f t="shared" si="5"/>
        <v>322844</v>
      </c>
      <c r="N44" s="31">
        <f t="shared" si="5"/>
        <v>9760030</v>
      </c>
      <c r="O44" s="31">
        <f t="shared" si="5"/>
        <v>320871</v>
      </c>
      <c r="P44" s="31">
        <f t="shared" si="5"/>
        <v>336854</v>
      </c>
      <c r="Q44" s="31">
        <f t="shared" si="5"/>
        <v>10267875</v>
      </c>
      <c r="R44" s="31">
        <f t="shared" si="5"/>
        <v>10925600</v>
      </c>
      <c r="S44" s="31">
        <f t="shared" si="5"/>
        <v>221194</v>
      </c>
      <c r="T44" s="31">
        <f t="shared" si="5"/>
        <v>339181</v>
      </c>
      <c r="U44" s="31">
        <f t="shared" si="5"/>
        <v>130945</v>
      </c>
      <c r="V44" s="31">
        <f t="shared" si="5"/>
        <v>691320</v>
      </c>
      <c r="W44" s="31">
        <f t="shared" si="5"/>
        <v>47751948</v>
      </c>
      <c r="X44" s="31">
        <f t="shared" si="5"/>
        <v>0</v>
      </c>
      <c r="Y44" s="31">
        <f t="shared" si="5"/>
        <v>47751948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589771198</v>
      </c>
      <c r="D45" s="42">
        <f t="shared" si="6"/>
        <v>0</v>
      </c>
      <c r="E45" s="43">
        <f t="shared" si="6"/>
        <v>77950051</v>
      </c>
      <c r="F45" s="44">
        <f t="shared" si="6"/>
        <v>194309408</v>
      </c>
      <c r="G45" s="44">
        <f t="shared" si="6"/>
        <v>619572050</v>
      </c>
      <c r="H45" s="44">
        <f t="shared" si="6"/>
        <v>-29628627</v>
      </c>
      <c r="I45" s="44">
        <f t="shared" si="6"/>
        <v>7521380</v>
      </c>
      <c r="J45" s="44">
        <f t="shared" si="6"/>
        <v>597464803</v>
      </c>
      <c r="K45" s="44">
        <f t="shared" si="6"/>
        <v>-7817795</v>
      </c>
      <c r="L45" s="44">
        <f t="shared" si="6"/>
        <v>8723446</v>
      </c>
      <c r="M45" s="44">
        <f t="shared" si="6"/>
        <v>15743999</v>
      </c>
      <c r="N45" s="44">
        <f t="shared" si="6"/>
        <v>16649650</v>
      </c>
      <c r="O45" s="44">
        <f t="shared" si="6"/>
        <v>2633368</v>
      </c>
      <c r="P45" s="44">
        <f t="shared" si="6"/>
        <v>5334312</v>
      </c>
      <c r="Q45" s="44">
        <f t="shared" si="6"/>
        <v>-3258981</v>
      </c>
      <c r="R45" s="44">
        <f t="shared" si="6"/>
        <v>4708699</v>
      </c>
      <c r="S45" s="44">
        <f t="shared" si="6"/>
        <v>5248480</v>
      </c>
      <c r="T45" s="44">
        <f t="shared" si="6"/>
        <v>3521960</v>
      </c>
      <c r="U45" s="44">
        <f t="shared" si="6"/>
        <v>4949134</v>
      </c>
      <c r="V45" s="44">
        <f t="shared" si="6"/>
        <v>13719574</v>
      </c>
      <c r="W45" s="44">
        <f t="shared" si="6"/>
        <v>632542726</v>
      </c>
      <c r="X45" s="44">
        <f t="shared" si="6"/>
        <v>194309408</v>
      </c>
      <c r="Y45" s="44">
        <f t="shared" si="6"/>
        <v>438233318</v>
      </c>
      <c r="Z45" s="45">
        <f>+IF(X45&lt;&gt;0,+(Y45/X45)*100,0)</f>
        <v>225.53376211202288</v>
      </c>
      <c r="AA45" s="46">
        <f>+AA26-AA44</f>
        <v>194309408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101819962</v>
      </c>
      <c r="D47" s="18"/>
      <c r="E47" s="19">
        <v>341801096</v>
      </c>
      <c r="F47" s="20">
        <v>-1809077</v>
      </c>
      <c r="G47" s="20">
        <v>105673658</v>
      </c>
      <c r="H47" s="20">
        <v>-10500542</v>
      </c>
      <c r="I47" s="20">
        <v>3747156</v>
      </c>
      <c r="J47" s="20">
        <v>98920272</v>
      </c>
      <c r="K47" s="20">
        <v>3863986</v>
      </c>
      <c r="L47" s="20">
        <v>271318</v>
      </c>
      <c r="M47" s="20">
        <v>3258917</v>
      </c>
      <c r="N47" s="20">
        <v>7394221</v>
      </c>
      <c r="O47" s="20">
        <v>3719801</v>
      </c>
      <c r="P47" s="20">
        <v>3836847</v>
      </c>
      <c r="Q47" s="20">
        <v>5112759</v>
      </c>
      <c r="R47" s="20">
        <v>12669407</v>
      </c>
      <c r="S47" s="20">
        <v>3650381</v>
      </c>
      <c r="T47" s="20">
        <v>3438347</v>
      </c>
      <c r="U47" s="20">
        <v>3155141</v>
      </c>
      <c r="V47" s="20">
        <v>10243869</v>
      </c>
      <c r="W47" s="20">
        <v>129227769</v>
      </c>
      <c r="X47" s="20">
        <v>-1809077</v>
      </c>
      <c r="Y47" s="20">
        <v>131036846</v>
      </c>
      <c r="Z47" s="47">
        <v>-7243.2984334000157</v>
      </c>
      <c r="AA47" s="22">
        <v>-1809077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101819962</v>
      </c>
      <c r="D50" s="50">
        <f t="shared" ref="D50:Y50" si="7">SUM(D47:D49)</f>
        <v>0</v>
      </c>
      <c r="E50" s="51">
        <f t="shared" si="7"/>
        <v>341801096</v>
      </c>
      <c r="F50" s="52">
        <f t="shared" si="7"/>
        <v>-1809077</v>
      </c>
      <c r="G50" s="52">
        <f t="shared" si="7"/>
        <v>105673658</v>
      </c>
      <c r="H50" s="52">
        <f t="shared" si="7"/>
        <v>-10500542</v>
      </c>
      <c r="I50" s="52">
        <f t="shared" si="7"/>
        <v>3747156</v>
      </c>
      <c r="J50" s="52">
        <f t="shared" si="7"/>
        <v>98920272</v>
      </c>
      <c r="K50" s="52">
        <f t="shared" si="7"/>
        <v>3863986</v>
      </c>
      <c r="L50" s="52">
        <f t="shared" si="7"/>
        <v>271318</v>
      </c>
      <c r="M50" s="52">
        <f t="shared" si="7"/>
        <v>3258917</v>
      </c>
      <c r="N50" s="52">
        <f t="shared" si="7"/>
        <v>7394221</v>
      </c>
      <c r="O50" s="52">
        <f t="shared" si="7"/>
        <v>3719801</v>
      </c>
      <c r="P50" s="52">
        <f t="shared" si="7"/>
        <v>3836847</v>
      </c>
      <c r="Q50" s="52">
        <f t="shared" si="7"/>
        <v>5112759</v>
      </c>
      <c r="R50" s="52">
        <f t="shared" si="7"/>
        <v>12669407</v>
      </c>
      <c r="S50" s="52">
        <f t="shared" si="7"/>
        <v>3650381</v>
      </c>
      <c r="T50" s="52">
        <f t="shared" si="7"/>
        <v>3438347</v>
      </c>
      <c r="U50" s="52">
        <f t="shared" si="7"/>
        <v>3155141</v>
      </c>
      <c r="V50" s="52">
        <f t="shared" si="7"/>
        <v>10243869</v>
      </c>
      <c r="W50" s="52">
        <f t="shared" si="7"/>
        <v>129227769</v>
      </c>
      <c r="X50" s="52">
        <f t="shared" si="7"/>
        <v>-1809077</v>
      </c>
      <c r="Y50" s="52">
        <f t="shared" si="7"/>
        <v>131036846</v>
      </c>
      <c r="Z50" s="53">
        <f>+IF(X50&lt;&gt;0,+(Y50/X50)*100,0)</f>
        <v>-7243.2984334000157</v>
      </c>
      <c r="AA50" s="54">
        <f>SUM(AA47:AA49)</f>
        <v>-1809077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-316178321</v>
      </c>
      <c r="D6" s="18"/>
      <c r="E6" s="19">
        <v>-12606570</v>
      </c>
      <c r="F6" s="20">
        <v>-25499410</v>
      </c>
      <c r="G6" s="20">
        <v>-319057955</v>
      </c>
      <c r="H6" s="20">
        <v>-82485</v>
      </c>
      <c r="I6" s="20">
        <v>487128</v>
      </c>
      <c r="J6" s="20">
        <v>-318653312</v>
      </c>
      <c r="K6" s="20">
        <v>905558</v>
      </c>
      <c r="L6" s="20">
        <v>651865</v>
      </c>
      <c r="M6" s="20">
        <v>-527291</v>
      </c>
      <c r="N6" s="20">
        <v>1030132</v>
      </c>
      <c r="O6" s="20">
        <v>-381487</v>
      </c>
      <c r="P6" s="20">
        <v>-17679779</v>
      </c>
      <c r="Q6" s="20">
        <v>-1227067</v>
      </c>
      <c r="R6" s="20">
        <v>-19288333</v>
      </c>
      <c r="S6" s="20">
        <v>-5403093</v>
      </c>
      <c r="T6" s="20">
        <v>-99071</v>
      </c>
      <c r="U6" s="20">
        <v>-13018777</v>
      </c>
      <c r="V6" s="20">
        <v>-18520941</v>
      </c>
      <c r="W6" s="20">
        <v>-355432454</v>
      </c>
      <c r="X6" s="20">
        <v>-25499410</v>
      </c>
      <c r="Y6" s="20">
        <v>-329933044</v>
      </c>
      <c r="Z6" s="21">
        <v>1293.8850114571278</v>
      </c>
      <c r="AA6" s="22">
        <v>-25499410</v>
      </c>
    </row>
    <row r="7" spans="1:27" x14ac:dyDescent="0.25">
      <c r="A7" s="23" t="s">
        <v>35</v>
      </c>
      <c r="B7" s="17" t="s">
        <v>32</v>
      </c>
      <c r="C7" s="18">
        <v>5178517</v>
      </c>
      <c r="D7" s="18"/>
      <c r="E7" s="19">
        <v>30265026</v>
      </c>
      <c r="F7" s="20">
        <v>8701642</v>
      </c>
      <c r="G7" s="20">
        <v>11199634</v>
      </c>
      <c r="H7" s="20">
        <v>-4471594</v>
      </c>
      <c r="I7" s="20">
        <v>884614</v>
      </c>
      <c r="J7" s="20">
        <v>7612654</v>
      </c>
      <c r="K7" s="20">
        <v>699896</v>
      </c>
      <c r="L7" s="20">
        <v>693743</v>
      </c>
      <c r="M7" s="20">
        <v>1039398</v>
      </c>
      <c r="N7" s="20">
        <v>2433037</v>
      </c>
      <c r="O7" s="20">
        <v>-2657582</v>
      </c>
      <c r="P7" s="20">
        <v>-3621141</v>
      </c>
      <c r="Q7" s="20">
        <v>37765</v>
      </c>
      <c r="R7" s="20">
        <v>-6240958</v>
      </c>
      <c r="S7" s="20">
        <v>766026</v>
      </c>
      <c r="T7" s="20">
        <v>424655</v>
      </c>
      <c r="U7" s="20">
        <v>499087</v>
      </c>
      <c r="V7" s="20">
        <v>1689768</v>
      </c>
      <c r="W7" s="20">
        <v>5494501</v>
      </c>
      <c r="X7" s="20">
        <v>8701642</v>
      </c>
      <c r="Y7" s="20">
        <v>-3207141</v>
      </c>
      <c r="Z7" s="21">
        <v>-36.856733476279537</v>
      </c>
      <c r="AA7" s="22">
        <v>8701642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520000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520000</v>
      </c>
      <c r="Y8" s="20">
        <v>-520000</v>
      </c>
      <c r="Z8" s="21">
        <v>-100</v>
      </c>
      <c r="AA8" s="22">
        <v>520000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-111977</v>
      </c>
      <c r="D10" s="18"/>
      <c r="E10" s="19"/>
      <c r="F10" s="20"/>
      <c r="G10" s="20">
        <v>-111977</v>
      </c>
      <c r="H10" s="20"/>
      <c r="I10" s="20"/>
      <c r="J10" s="20">
        <v>-111977</v>
      </c>
      <c r="K10" s="20">
        <v>29400</v>
      </c>
      <c r="L10" s="20"/>
      <c r="M10" s="20"/>
      <c r="N10" s="20">
        <v>29400</v>
      </c>
      <c r="O10" s="20"/>
      <c r="P10" s="20"/>
      <c r="Q10" s="20"/>
      <c r="R10" s="20"/>
      <c r="S10" s="20"/>
      <c r="T10" s="20"/>
      <c r="U10" s="20"/>
      <c r="V10" s="20"/>
      <c r="W10" s="20">
        <v>-82577</v>
      </c>
      <c r="X10" s="20"/>
      <c r="Y10" s="20">
        <v>-82577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41110709</v>
      </c>
      <c r="D11" s="18"/>
      <c r="E11" s="19"/>
      <c r="F11" s="20"/>
      <c r="G11" s="24">
        <v>41110710</v>
      </c>
      <c r="H11" s="24">
        <v>11142</v>
      </c>
      <c r="I11" s="24"/>
      <c r="J11" s="20">
        <v>41121852</v>
      </c>
      <c r="K11" s="24">
        <v>422191</v>
      </c>
      <c r="L11" s="24">
        <v>15123</v>
      </c>
      <c r="M11" s="20">
        <v>5711</v>
      </c>
      <c r="N11" s="24">
        <v>443025</v>
      </c>
      <c r="O11" s="24">
        <v>11255</v>
      </c>
      <c r="P11" s="24">
        <v>2143794</v>
      </c>
      <c r="Q11" s="20">
        <v>100276</v>
      </c>
      <c r="R11" s="24">
        <v>2255325</v>
      </c>
      <c r="S11" s="24">
        <v>450407</v>
      </c>
      <c r="T11" s="20">
        <v>51080</v>
      </c>
      <c r="U11" s="24">
        <v>1809322</v>
      </c>
      <c r="V11" s="24">
        <v>2310809</v>
      </c>
      <c r="W11" s="24">
        <v>46131011</v>
      </c>
      <c r="X11" s="20"/>
      <c r="Y11" s="24">
        <v>46131011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-19285</v>
      </c>
      <c r="D12" s="18"/>
      <c r="E12" s="19"/>
      <c r="F12" s="20"/>
      <c r="G12" s="20">
        <v>-19285</v>
      </c>
      <c r="H12" s="20"/>
      <c r="I12" s="20"/>
      <c r="J12" s="20">
        <v>-19285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-19285</v>
      </c>
      <c r="X12" s="20"/>
      <c r="Y12" s="20">
        <v>-19285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-270020357</v>
      </c>
      <c r="D13" s="29">
        <f>SUM(D6:D12)</f>
        <v>0</v>
      </c>
      <c r="E13" s="30">
        <f t="shared" si="0"/>
        <v>17658456</v>
      </c>
      <c r="F13" s="31">
        <f t="shared" si="0"/>
        <v>-16277768</v>
      </c>
      <c r="G13" s="31">
        <f t="shared" si="0"/>
        <v>-266878873</v>
      </c>
      <c r="H13" s="31">
        <f t="shared" si="0"/>
        <v>-4542937</v>
      </c>
      <c r="I13" s="31">
        <f t="shared" si="0"/>
        <v>1371742</v>
      </c>
      <c r="J13" s="31">
        <f t="shared" si="0"/>
        <v>-270050068</v>
      </c>
      <c r="K13" s="31">
        <f t="shared" si="0"/>
        <v>2057045</v>
      </c>
      <c r="L13" s="31">
        <f t="shared" si="0"/>
        <v>1360731</v>
      </c>
      <c r="M13" s="31">
        <f t="shared" si="0"/>
        <v>517818</v>
      </c>
      <c r="N13" s="31">
        <f t="shared" si="0"/>
        <v>3935594</v>
      </c>
      <c r="O13" s="31">
        <f t="shared" si="0"/>
        <v>-3027814</v>
      </c>
      <c r="P13" s="31">
        <f t="shared" si="0"/>
        <v>-19157126</v>
      </c>
      <c r="Q13" s="31">
        <f t="shared" si="0"/>
        <v>-1089026</v>
      </c>
      <c r="R13" s="31">
        <f t="shared" si="0"/>
        <v>-23273966</v>
      </c>
      <c r="S13" s="31">
        <f t="shared" si="0"/>
        <v>-4186660</v>
      </c>
      <c r="T13" s="31">
        <f t="shared" si="0"/>
        <v>376664</v>
      </c>
      <c r="U13" s="31">
        <f t="shared" si="0"/>
        <v>-10710368</v>
      </c>
      <c r="V13" s="31">
        <f t="shared" si="0"/>
        <v>-14520364</v>
      </c>
      <c r="W13" s="31">
        <f t="shared" si="0"/>
        <v>-303908804</v>
      </c>
      <c r="X13" s="31">
        <f t="shared" si="0"/>
        <v>-16277768</v>
      </c>
      <c r="Y13" s="31">
        <f t="shared" si="0"/>
        <v>-287631036</v>
      </c>
      <c r="Z13" s="32">
        <f>+IF(X13&lt;&gt;0,+(Y13/X13)*100,0)</f>
        <v>1767.0176648297236</v>
      </c>
      <c r="AA13" s="33">
        <f>SUM(AA6:AA12)</f>
        <v>-16277768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385135789</v>
      </c>
      <c r="D17" s="18"/>
      <c r="E17" s="19">
        <v>501321584</v>
      </c>
      <c r="F17" s="20">
        <v>380527559</v>
      </c>
      <c r="G17" s="24">
        <v>395491926</v>
      </c>
      <c r="H17" s="24">
        <v>-9997334</v>
      </c>
      <c r="I17" s="24">
        <v>1956</v>
      </c>
      <c r="J17" s="20">
        <v>385496548</v>
      </c>
      <c r="K17" s="24">
        <v>2775115</v>
      </c>
      <c r="L17" s="24">
        <v>-656</v>
      </c>
      <c r="M17" s="20">
        <v>-678</v>
      </c>
      <c r="N17" s="24">
        <v>2773781</v>
      </c>
      <c r="O17" s="24">
        <v>-678</v>
      </c>
      <c r="P17" s="24">
        <v>15494852</v>
      </c>
      <c r="Q17" s="20">
        <v>669172</v>
      </c>
      <c r="R17" s="24">
        <v>16163346</v>
      </c>
      <c r="S17" s="24">
        <v>3277859</v>
      </c>
      <c r="T17" s="20">
        <v>-678</v>
      </c>
      <c r="U17" s="24">
        <v>9642204</v>
      </c>
      <c r="V17" s="24">
        <v>12919385</v>
      </c>
      <c r="W17" s="24">
        <v>417353060</v>
      </c>
      <c r="X17" s="20">
        <v>380527559</v>
      </c>
      <c r="Y17" s="24">
        <v>36825501</v>
      </c>
      <c r="Z17" s="25">
        <v>9.6774859347309459</v>
      </c>
      <c r="AA17" s="26">
        <v>380527559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385135789</v>
      </c>
      <c r="D25" s="29">
        <f t="shared" ref="D25:Y25" si="1">SUM(D15:D24)</f>
        <v>0</v>
      </c>
      <c r="E25" s="35">
        <f t="shared" si="1"/>
        <v>501321584</v>
      </c>
      <c r="F25" s="36">
        <f t="shared" si="1"/>
        <v>380527559</v>
      </c>
      <c r="G25" s="36">
        <f t="shared" si="1"/>
        <v>395491926</v>
      </c>
      <c r="H25" s="36">
        <f t="shared" si="1"/>
        <v>-9997334</v>
      </c>
      <c r="I25" s="36">
        <f t="shared" si="1"/>
        <v>1956</v>
      </c>
      <c r="J25" s="36">
        <f t="shared" si="1"/>
        <v>385496548</v>
      </c>
      <c r="K25" s="36">
        <f t="shared" si="1"/>
        <v>2775115</v>
      </c>
      <c r="L25" s="36">
        <f t="shared" si="1"/>
        <v>-656</v>
      </c>
      <c r="M25" s="36">
        <f t="shared" si="1"/>
        <v>-678</v>
      </c>
      <c r="N25" s="36">
        <f t="shared" si="1"/>
        <v>2773781</v>
      </c>
      <c r="O25" s="36">
        <f t="shared" si="1"/>
        <v>-678</v>
      </c>
      <c r="P25" s="36">
        <f t="shared" si="1"/>
        <v>15494852</v>
      </c>
      <c r="Q25" s="36">
        <f t="shared" si="1"/>
        <v>669172</v>
      </c>
      <c r="R25" s="36">
        <f t="shared" si="1"/>
        <v>16163346</v>
      </c>
      <c r="S25" s="36">
        <f t="shared" si="1"/>
        <v>3277859</v>
      </c>
      <c r="T25" s="36">
        <f t="shared" si="1"/>
        <v>-678</v>
      </c>
      <c r="U25" s="36">
        <f t="shared" si="1"/>
        <v>9642204</v>
      </c>
      <c r="V25" s="36">
        <f t="shared" si="1"/>
        <v>12919385</v>
      </c>
      <c r="W25" s="36">
        <f t="shared" si="1"/>
        <v>417353060</v>
      </c>
      <c r="X25" s="36">
        <f t="shared" si="1"/>
        <v>380527559</v>
      </c>
      <c r="Y25" s="36">
        <f t="shared" si="1"/>
        <v>36825501</v>
      </c>
      <c r="Z25" s="37">
        <f>+IF(X25&lt;&gt;0,+(Y25/X25)*100,0)</f>
        <v>9.6774859347309459</v>
      </c>
      <c r="AA25" s="38">
        <f>SUM(AA15:AA24)</f>
        <v>380527559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115115432</v>
      </c>
      <c r="D26" s="29">
        <f>+D13+D25</f>
        <v>0</v>
      </c>
      <c r="E26" s="30">
        <f t="shared" si="2"/>
        <v>518980040</v>
      </c>
      <c r="F26" s="31">
        <f t="shared" si="2"/>
        <v>364249791</v>
      </c>
      <c r="G26" s="31">
        <f t="shared" si="2"/>
        <v>128613053</v>
      </c>
      <c r="H26" s="31">
        <f t="shared" si="2"/>
        <v>-14540271</v>
      </c>
      <c r="I26" s="31">
        <f t="shared" si="2"/>
        <v>1373698</v>
      </c>
      <c r="J26" s="31">
        <f t="shared" si="2"/>
        <v>115446480</v>
      </c>
      <c r="K26" s="31">
        <f t="shared" si="2"/>
        <v>4832160</v>
      </c>
      <c r="L26" s="31">
        <f t="shared" si="2"/>
        <v>1360075</v>
      </c>
      <c r="M26" s="31">
        <f t="shared" si="2"/>
        <v>517140</v>
      </c>
      <c r="N26" s="31">
        <f t="shared" si="2"/>
        <v>6709375</v>
      </c>
      <c r="O26" s="31">
        <f t="shared" si="2"/>
        <v>-3028492</v>
      </c>
      <c r="P26" s="31">
        <f t="shared" si="2"/>
        <v>-3662274</v>
      </c>
      <c r="Q26" s="31">
        <f t="shared" si="2"/>
        <v>-419854</v>
      </c>
      <c r="R26" s="31">
        <f t="shared" si="2"/>
        <v>-7110620</v>
      </c>
      <c r="S26" s="31">
        <f t="shared" si="2"/>
        <v>-908801</v>
      </c>
      <c r="T26" s="31">
        <f t="shared" si="2"/>
        <v>375986</v>
      </c>
      <c r="U26" s="31">
        <f t="shared" si="2"/>
        <v>-1068164</v>
      </c>
      <c r="V26" s="31">
        <f t="shared" si="2"/>
        <v>-1600979</v>
      </c>
      <c r="W26" s="31">
        <f t="shared" si="2"/>
        <v>113444256</v>
      </c>
      <c r="X26" s="31">
        <f t="shared" si="2"/>
        <v>364249791</v>
      </c>
      <c r="Y26" s="31">
        <f t="shared" si="2"/>
        <v>-250805535</v>
      </c>
      <c r="Z26" s="32">
        <f>+IF(X26&lt;&gt;0,+(Y26/X26)*100,0)</f>
        <v>-68.855368265674585</v>
      </c>
      <c r="AA26" s="33">
        <f>+AA13+AA25</f>
        <v>364249791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29855</v>
      </c>
      <c r="D31" s="18"/>
      <c r="E31" s="19"/>
      <c r="F31" s="20"/>
      <c r="G31" s="20">
        <v>29855</v>
      </c>
      <c r="H31" s="20">
        <v>-43</v>
      </c>
      <c r="I31" s="20"/>
      <c r="J31" s="20">
        <v>29812</v>
      </c>
      <c r="K31" s="20"/>
      <c r="L31" s="20">
        <v>-9</v>
      </c>
      <c r="M31" s="20"/>
      <c r="N31" s="20">
        <v>-9</v>
      </c>
      <c r="O31" s="20">
        <v>-9</v>
      </c>
      <c r="P31" s="20"/>
      <c r="Q31" s="20"/>
      <c r="R31" s="20">
        <v>-9</v>
      </c>
      <c r="S31" s="20"/>
      <c r="T31" s="20">
        <v>341</v>
      </c>
      <c r="U31" s="20">
        <v>-1266</v>
      </c>
      <c r="V31" s="20">
        <v>-925</v>
      </c>
      <c r="W31" s="20">
        <v>28869</v>
      </c>
      <c r="X31" s="20"/>
      <c r="Y31" s="20">
        <v>28869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21603208</v>
      </c>
      <c r="D32" s="18"/>
      <c r="E32" s="19">
        <v>705501</v>
      </c>
      <c r="F32" s="20">
        <v>1539937</v>
      </c>
      <c r="G32" s="20">
        <v>17981405</v>
      </c>
      <c r="H32" s="20">
        <v>110437</v>
      </c>
      <c r="I32" s="20">
        <v>154790</v>
      </c>
      <c r="J32" s="20">
        <v>18246632</v>
      </c>
      <c r="K32" s="20">
        <v>3539893</v>
      </c>
      <c r="L32" s="20">
        <v>639020</v>
      </c>
      <c r="M32" s="20">
        <v>-543400</v>
      </c>
      <c r="N32" s="20">
        <v>3635513</v>
      </c>
      <c r="O32" s="20">
        <v>-3224073</v>
      </c>
      <c r="P32" s="20">
        <v>-4552039</v>
      </c>
      <c r="Q32" s="20">
        <v>-857859</v>
      </c>
      <c r="R32" s="20">
        <v>-8633971</v>
      </c>
      <c r="S32" s="20">
        <v>-1164808</v>
      </c>
      <c r="T32" s="20">
        <v>61143</v>
      </c>
      <c r="U32" s="20">
        <v>1281605</v>
      </c>
      <c r="V32" s="20">
        <v>177940</v>
      </c>
      <c r="W32" s="20">
        <v>13426114</v>
      </c>
      <c r="X32" s="20">
        <v>1539937</v>
      </c>
      <c r="Y32" s="20">
        <v>11886177</v>
      </c>
      <c r="Z32" s="21">
        <v>771.8612514667808</v>
      </c>
      <c r="AA32" s="22">
        <v>1539937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9336524</v>
      </c>
      <c r="D35" s="18"/>
      <c r="E35" s="19">
        <v>1290227</v>
      </c>
      <c r="F35" s="20">
        <v>-3019338</v>
      </c>
      <c r="G35" s="20">
        <v>10674147</v>
      </c>
      <c r="H35" s="20">
        <v>-1038335</v>
      </c>
      <c r="I35" s="20">
        <v>163902</v>
      </c>
      <c r="J35" s="20">
        <v>9799714</v>
      </c>
      <c r="K35" s="20">
        <v>172410</v>
      </c>
      <c r="L35" s="20">
        <v>146899</v>
      </c>
      <c r="M35" s="20">
        <v>146678</v>
      </c>
      <c r="N35" s="20">
        <v>465987</v>
      </c>
      <c r="O35" s="20">
        <v>146614</v>
      </c>
      <c r="P35" s="20">
        <v>169274</v>
      </c>
      <c r="Q35" s="20">
        <v>159569</v>
      </c>
      <c r="R35" s="20">
        <v>475457</v>
      </c>
      <c r="S35" s="20">
        <v>155863</v>
      </c>
      <c r="T35" s="20">
        <v>168045</v>
      </c>
      <c r="U35" s="20">
        <v>160296</v>
      </c>
      <c r="V35" s="20">
        <v>484204</v>
      </c>
      <c r="W35" s="20">
        <v>11225362</v>
      </c>
      <c r="X35" s="20">
        <v>-3019338</v>
      </c>
      <c r="Y35" s="20">
        <v>14244700</v>
      </c>
      <c r="Z35" s="21">
        <v>-471.78222511027252</v>
      </c>
      <c r="AA35" s="22">
        <v>-3019338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30969587</v>
      </c>
      <c r="D37" s="29">
        <f t="shared" ref="D37:Y37" si="3">SUM(D29:D36)</f>
        <v>0</v>
      </c>
      <c r="E37" s="30">
        <f t="shared" si="3"/>
        <v>1995728</v>
      </c>
      <c r="F37" s="31">
        <f t="shared" si="3"/>
        <v>-1479401</v>
      </c>
      <c r="G37" s="31">
        <f t="shared" si="3"/>
        <v>28685407</v>
      </c>
      <c r="H37" s="31">
        <f t="shared" si="3"/>
        <v>-927941</v>
      </c>
      <c r="I37" s="31">
        <f t="shared" si="3"/>
        <v>318692</v>
      </c>
      <c r="J37" s="31">
        <f t="shared" si="3"/>
        <v>28076158</v>
      </c>
      <c r="K37" s="31">
        <f t="shared" si="3"/>
        <v>3712303</v>
      </c>
      <c r="L37" s="31">
        <f t="shared" si="3"/>
        <v>785910</v>
      </c>
      <c r="M37" s="31">
        <f t="shared" si="3"/>
        <v>-396722</v>
      </c>
      <c r="N37" s="31">
        <f t="shared" si="3"/>
        <v>4101491</v>
      </c>
      <c r="O37" s="31">
        <f t="shared" si="3"/>
        <v>-3077468</v>
      </c>
      <c r="P37" s="31">
        <f t="shared" si="3"/>
        <v>-4382765</v>
      </c>
      <c r="Q37" s="31">
        <f t="shared" si="3"/>
        <v>-698290</v>
      </c>
      <c r="R37" s="31">
        <f t="shared" si="3"/>
        <v>-8158523</v>
      </c>
      <c r="S37" s="31">
        <f t="shared" si="3"/>
        <v>-1008945</v>
      </c>
      <c r="T37" s="31">
        <f t="shared" si="3"/>
        <v>229529</v>
      </c>
      <c r="U37" s="31">
        <f t="shared" si="3"/>
        <v>1440635</v>
      </c>
      <c r="V37" s="31">
        <f t="shared" si="3"/>
        <v>661219</v>
      </c>
      <c r="W37" s="31">
        <f t="shared" si="3"/>
        <v>24680345</v>
      </c>
      <c r="X37" s="31">
        <f t="shared" si="3"/>
        <v>-1479401</v>
      </c>
      <c r="Y37" s="31">
        <f t="shared" si="3"/>
        <v>26159746</v>
      </c>
      <c r="Z37" s="32">
        <f>+IF(X37&lt;&gt;0,+(Y37/X37)*100,0)</f>
        <v>-1768.2660752561339</v>
      </c>
      <c r="AA37" s="33">
        <f>SUM(AA29:AA36)</f>
        <v>-1479401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66273</v>
      </c>
      <c r="F40" s="20">
        <v>66273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66273</v>
      </c>
      <c r="Y40" s="20">
        <v>-66273</v>
      </c>
      <c r="Z40" s="21">
        <v>-100</v>
      </c>
      <c r="AA40" s="22">
        <v>66273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153153</v>
      </c>
      <c r="F42" s="20">
        <v>91903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91903</v>
      </c>
      <c r="Y42" s="20">
        <v>-91903</v>
      </c>
      <c r="Z42" s="21">
        <v>-100</v>
      </c>
      <c r="AA42" s="22">
        <v>91903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219426</v>
      </c>
      <c r="F43" s="36">
        <f t="shared" si="4"/>
        <v>158176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158176</v>
      </c>
      <c r="Y43" s="36">
        <f t="shared" si="4"/>
        <v>-158176</v>
      </c>
      <c r="Z43" s="37">
        <f>+IF(X43&lt;&gt;0,+(Y43/X43)*100,0)</f>
        <v>-100</v>
      </c>
      <c r="AA43" s="38">
        <f>SUM(AA39:AA42)</f>
        <v>158176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30969587</v>
      </c>
      <c r="D44" s="29">
        <f>+D37+D43</f>
        <v>0</v>
      </c>
      <c r="E44" s="30">
        <f t="shared" si="5"/>
        <v>2215154</v>
      </c>
      <c r="F44" s="31">
        <f t="shared" si="5"/>
        <v>-1321225</v>
      </c>
      <c r="G44" s="31">
        <f t="shared" si="5"/>
        <v>28685407</v>
      </c>
      <c r="H44" s="31">
        <f t="shared" si="5"/>
        <v>-927941</v>
      </c>
      <c r="I44" s="31">
        <f t="shared" si="5"/>
        <v>318692</v>
      </c>
      <c r="J44" s="31">
        <f t="shared" si="5"/>
        <v>28076158</v>
      </c>
      <c r="K44" s="31">
        <f t="shared" si="5"/>
        <v>3712303</v>
      </c>
      <c r="L44" s="31">
        <f t="shared" si="5"/>
        <v>785910</v>
      </c>
      <c r="M44" s="31">
        <f t="shared" si="5"/>
        <v>-396722</v>
      </c>
      <c r="N44" s="31">
        <f t="shared" si="5"/>
        <v>4101491</v>
      </c>
      <c r="O44" s="31">
        <f t="shared" si="5"/>
        <v>-3077468</v>
      </c>
      <c r="P44" s="31">
        <f t="shared" si="5"/>
        <v>-4382765</v>
      </c>
      <c r="Q44" s="31">
        <f t="shared" si="5"/>
        <v>-698290</v>
      </c>
      <c r="R44" s="31">
        <f t="shared" si="5"/>
        <v>-8158523</v>
      </c>
      <c r="S44" s="31">
        <f t="shared" si="5"/>
        <v>-1008945</v>
      </c>
      <c r="T44" s="31">
        <f t="shared" si="5"/>
        <v>229529</v>
      </c>
      <c r="U44" s="31">
        <f t="shared" si="5"/>
        <v>1440635</v>
      </c>
      <c r="V44" s="31">
        <f t="shared" si="5"/>
        <v>661219</v>
      </c>
      <c r="W44" s="31">
        <f t="shared" si="5"/>
        <v>24680345</v>
      </c>
      <c r="X44" s="31">
        <f t="shared" si="5"/>
        <v>-1321225</v>
      </c>
      <c r="Y44" s="31">
        <f t="shared" si="5"/>
        <v>26001570</v>
      </c>
      <c r="Z44" s="32">
        <f>+IF(X44&lt;&gt;0,+(Y44/X44)*100,0)</f>
        <v>-1967.989555147685</v>
      </c>
      <c r="AA44" s="33">
        <f>+AA37+AA43</f>
        <v>-1321225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84145845</v>
      </c>
      <c r="D45" s="42">
        <f t="shared" si="6"/>
        <v>0</v>
      </c>
      <c r="E45" s="43">
        <f t="shared" si="6"/>
        <v>516764886</v>
      </c>
      <c r="F45" s="44">
        <f t="shared" si="6"/>
        <v>365571016</v>
      </c>
      <c r="G45" s="44">
        <f t="shared" si="6"/>
        <v>99927646</v>
      </c>
      <c r="H45" s="44">
        <f t="shared" si="6"/>
        <v>-13612330</v>
      </c>
      <c r="I45" s="44">
        <f t="shared" si="6"/>
        <v>1055006</v>
      </c>
      <c r="J45" s="44">
        <f t="shared" si="6"/>
        <v>87370322</v>
      </c>
      <c r="K45" s="44">
        <f t="shared" si="6"/>
        <v>1119857</v>
      </c>
      <c r="L45" s="44">
        <f t="shared" si="6"/>
        <v>574165</v>
      </c>
      <c r="M45" s="44">
        <f t="shared" si="6"/>
        <v>913862</v>
      </c>
      <c r="N45" s="44">
        <f t="shared" si="6"/>
        <v>2607884</v>
      </c>
      <c r="O45" s="44">
        <f t="shared" si="6"/>
        <v>48976</v>
      </c>
      <c r="P45" s="44">
        <f t="shared" si="6"/>
        <v>720491</v>
      </c>
      <c r="Q45" s="44">
        <f t="shared" si="6"/>
        <v>278436</v>
      </c>
      <c r="R45" s="44">
        <f t="shared" si="6"/>
        <v>1047903</v>
      </c>
      <c r="S45" s="44">
        <f t="shared" si="6"/>
        <v>100144</v>
      </c>
      <c r="T45" s="44">
        <f t="shared" si="6"/>
        <v>146457</v>
      </c>
      <c r="U45" s="44">
        <f t="shared" si="6"/>
        <v>-2508799</v>
      </c>
      <c r="V45" s="44">
        <f t="shared" si="6"/>
        <v>-2262198</v>
      </c>
      <c r="W45" s="44">
        <f t="shared" si="6"/>
        <v>88763911</v>
      </c>
      <c r="X45" s="44">
        <f t="shared" si="6"/>
        <v>365571016</v>
      </c>
      <c r="Y45" s="44">
        <f t="shared" si="6"/>
        <v>-276807105</v>
      </c>
      <c r="Z45" s="45">
        <f>+IF(X45&lt;&gt;0,+(Y45/X45)*100,0)</f>
        <v>-75.719105969823389</v>
      </c>
      <c r="AA45" s="46">
        <f>+AA26-AA44</f>
        <v>365571016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-21904731</v>
      </c>
      <c r="D47" s="18"/>
      <c r="E47" s="19">
        <v>-14304160</v>
      </c>
      <c r="F47" s="20">
        <v>8706292</v>
      </c>
      <c r="G47" s="20">
        <v>-20810483</v>
      </c>
      <c r="H47" s="20">
        <v>47815</v>
      </c>
      <c r="I47" s="20">
        <v>854579</v>
      </c>
      <c r="J47" s="20">
        <v>-19908089</v>
      </c>
      <c r="K47" s="20">
        <v>875167</v>
      </c>
      <c r="L47" s="20">
        <v>569608</v>
      </c>
      <c r="M47" s="20">
        <v>586838</v>
      </c>
      <c r="N47" s="20">
        <v>2031613</v>
      </c>
      <c r="O47" s="20">
        <v>-14587490</v>
      </c>
      <c r="P47" s="20">
        <v>550801</v>
      </c>
      <c r="Q47" s="20">
        <v>128427</v>
      </c>
      <c r="R47" s="20">
        <v>-13908262</v>
      </c>
      <c r="S47" s="20">
        <v>-115281</v>
      </c>
      <c r="T47" s="20">
        <v>-20378</v>
      </c>
      <c r="U47" s="20"/>
      <c r="V47" s="20">
        <v>-135659</v>
      </c>
      <c r="W47" s="20">
        <v>-31920397</v>
      </c>
      <c r="X47" s="20">
        <v>8706292</v>
      </c>
      <c r="Y47" s="20">
        <v>-40626689</v>
      </c>
      <c r="Z47" s="47">
        <v>-466.63595707564139</v>
      </c>
      <c r="AA47" s="22">
        <v>8706292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-21904731</v>
      </c>
      <c r="D50" s="50">
        <f t="shared" ref="D50:Y50" si="7">SUM(D47:D49)</f>
        <v>0</v>
      </c>
      <c r="E50" s="51">
        <f t="shared" si="7"/>
        <v>-14304160</v>
      </c>
      <c r="F50" s="52">
        <f t="shared" si="7"/>
        <v>8706292</v>
      </c>
      <c r="G50" s="52">
        <f t="shared" si="7"/>
        <v>-20810483</v>
      </c>
      <c r="H50" s="52">
        <f t="shared" si="7"/>
        <v>47815</v>
      </c>
      <c r="I50" s="52">
        <f t="shared" si="7"/>
        <v>854579</v>
      </c>
      <c r="J50" s="52">
        <f t="shared" si="7"/>
        <v>-19908089</v>
      </c>
      <c r="K50" s="52">
        <f t="shared" si="7"/>
        <v>875167</v>
      </c>
      <c r="L50" s="52">
        <f t="shared" si="7"/>
        <v>569608</v>
      </c>
      <c r="M50" s="52">
        <f t="shared" si="7"/>
        <v>586838</v>
      </c>
      <c r="N50" s="52">
        <f t="shared" si="7"/>
        <v>2031613</v>
      </c>
      <c r="O50" s="52">
        <f t="shared" si="7"/>
        <v>-14587490</v>
      </c>
      <c r="P50" s="52">
        <f t="shared" si="7"/>
        <v>550801</v>
      </c>
      <c r="Q50" s="52">
        <f t="shared" si="7"/>
        <v>128427</v>
      </c>
      <c r="R50" s="52">
        <f t="shared" si="7"/>
        <v>-13908262</v>
      </c>
      <c r="S50" s="52">
        <f t="shared" si="7"/>
        <v>-115281</v>
      </c>
      <c r="T50" s="52">
        <f t="shared" si="7"/>
        <v>-20378</v>
      </c>
      <c r="U50" s="52">
        <f t="shared" si="7"/>
        <v>0</v>
      </c>
      <c r="V50" s="52">
        <f t="shared" si="7"/>
        <v>-135659</v>
      </c>
      <c r="W50" s="52">
        <f t="shared" si="7"/>
        <v>-31920397</v>
      </c>
      <c r="X50" s="52">
        <f t="shared" si="7"/>
        <v>8706292</v>
      </c>
      <c r="Y50" s="52">
        <f t="shared" si="7"/>
        <v>-40626689</v>
      </c>
      <c r="Z50" s="53">
        <f>+IF(X50&lt;&gt;0,+(Y50/X50)*100,0)</f>
        <v>-466.63595707564139</v>
      </c>
      <c r="AA50" s="54">
        <f>SUM(AA47:AA49)</f>
        <v>8706292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-13664112</v>
      </c>
      <c r="D6" s="18"/>
      <c r="E6" s="19">
        <v>20658961</v>
      </c>
      <c r="F6" s="20">
        <v>35470252</v>
      </c>
      <c r="G6" s="20">
        <v>-13169357</v>
      </c>
      <c r="H6" s="20">
        <v>607942</v>
      </c>
      <c r="I6" s="20">
        <v>1149832</v>
      </c>
      <c r="J6" s="20">
        <v>-11411583</v>
      </c>
      <c r="K6" s="20">
        <v>1538821</v>
      </c>
      <c r="L6" s="20">
        <v>-371989</v>
      </c>
      <c r="M6" s="20">
        <v>-100649</v>
      </c>
      <c r="N6" s="20">
        <v>1066183</v>
      </c>
      <c r="O6" s="20">
        <v>1364641</v>
      </c>
      <c r="P6" s="20">
        <v>1562067</v>
      </c>
      <c r="Q6" s="20">
        <v>-605607</v>
      </c>
      <c r="R6" s="20">
        <v>2321101</v>
      </c>
      <c r="S6" s="20">
        <v>740904</v>
      </c>
      <c r="T6" s="20">
        <v>1089175</v>
      </c>
      <c r="U6" s="20">
        <v>518580</v>
      </c>
      <c r="V6" s="20">
        <v>2348659</v>
      </c>
      <c r="W6" s="20">
        <v>-5675640</v>
      </c>
      <c r="X6" s="20">
        <v>35470252</v>
      </c>
      <c r="Y6" s="20">
        <v>-41145892</v>
      </c>
      <c r="Z6" s="21">
        <v>-116.00112680338444</v>
      </c>
      <c r="AA6" s="22">
        <v>35470252</v>
      </c>
    </row>
    <row r="7" spans="1:27" x14ac:dyDescent="0.25">
      <c r="A7" s="23" t="s">
        <v>35</v>
      </c>
      <c r="B7" s="17" t="s">
        <v>32</v>
      </c>
      <c r="C7" s="18">
        <v>-9761729</v>
      </c>
      <c r="D7" s="18"/>
      <c r="E7" s="19">
        <v>-16090705</v>
      </c>
      <c r="F7" s="20">
        <v>-187688</v>
      </c>
      <c r="G7" s="20">
        <v>8391866</v>
      </c>
      <c r="H7" s="20">
        <v>-10442934</v>
      </c>
      <c r="I7" s="20">
        <v>2754574</v>
      </c>
      <c r="J7" s="20">
        <v>703506</v>
      </c>
      <c r="K7" s="20">
        <v>2386485</v>
      </c>
      <c r="L7" s="20">
        <v>2658853</v>
      </c>
      <c r="M7" s="20">
        <v>3116780</v>
      </c>
      <c r="N7" s="20">
        <v>8162118</v>
      </c>
      <c r="O7" s="20">
        <v>2977180</v>
      </c>
      <c r="P7" s="20">
        <v>1636504</v>
      </c>
      <c r="Q7" s="20">
        <v>2635969</v>
      </c>
      <c r="R7" s="20">
        <v>7249653</v>
      </c>
      <c r="S7" s="20">
        <v>3120031</v>
      </c>
      <c r="T7" s="20">
        <v>2623355</v>
      </c>
      <c r="U7" s="20">
        <v>2705543</v>
      </c>
      <c r="V7" s="20">
        <v>8448929</v>
      </c>
      <c r="W7" s="20">
        <v>24564206</v>
      </c>
      <c r="X7" s="20">
        <v>-187688</v>
      </c>
      <c r="Y7" s="20">
        <v>24751894</v>
      </c>
      <c r="Z7" s="21">
        <v>-13187.787178722136</v>
      </c>
      <c r="AA7" s="22">
        <v>-187688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3722593</v>
      </c>
      <c r="D11" s="18"/>
      <c r="E11" s="19"/>
      <c r="F11" s="20"/>
      <c r="G11" s="24">
        <v>3823090</v>
      </c>
      <c r="H11" s="24">
        <v>-83127</v>
      </c>
      <c r="I11" s="24">
        <v>17709</v>
      </c>
      <c r="J11" s="20">
        <v>3757672</v>
      </c>
      <c r="K11" s="24">
        <v>-35079</v>
      </c>
      <c r="L11" s="24">
        <v>183665</v>
      </c>
      <c r="M11" s="20">
        <v>125110</v>
      </c>
      <c r="N11" s="24">
        <v>273696</v>
      </c>
      <c r="O11" s="24"/>
      <c r="P11" s="24"/>
      <c r="Q11" s="20">
        <v>199137</v>
      </c>
      <c r="R11" s="24">
        <v>199137</v>
      </c>
      <c r="S11" s="24"/>
      <c r="T11" s="20">
        <v>-507911</v>
      </c>
      <c r="U11" s="24">
        <v>87596</v>
      </c>
      <c r="V11" s="24">
        <v>-420315</v>
      </c>
      <c r="W11" s="24">
        <v>3810190</v>
      </c>
      <c r="X11" s="20"/>
      <c r="Y11" s="24">
        <v>3810190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-21230</v>
      </c>
      <c r="D12" s="18"/>
      <c r="E12" s="19"/>
      <c r="F12" s="20"/>
      <c r="G12" s="20">
        <v>-21230</v>
      </c>
      <c r="H12" s="20"/>
      <c r="I12" s="20"/>
      <c r="J12" s="20">
        <v>-21230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-21230</v>
      </c>
      <c r="X12" s="20"/>
      <c r="Y12" s="20">
        <v>-21230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-19724478</v>
      </c>
      <c r="D13" s="29">
        <f>SUM(D6:D12)</f>
        <v>0</v>
      </c>
      <c r="E13" s="30">
        <f t="shared" si="0"/>
        <v>4568256</v>
      </c>
      <c r="F13" s="31">
        <f t="shared" si="0"/>
        <v>35282564</v>
      </c>
      <c r="G13" s="31">
        <f t="shared" si="0"/>
        <v>-975631</v>
      </c>
      <c r="H13" s="31">
        <f t="shared" si="0"/>
        <v>-9918119</v>
      </c>
      <c r="I13" s="31">
        <f t="shared" si="0"/>
        <v>3922115</v>
      </c>
      <c r="J13" s="31">
        <f t="shared" si="0"/>
        <v>-6971635</v>
      </c>
      <c r="K13" s="31">
        <f t="shared" si="0"/>
        <v>3890227</v>
      </c>
      <c r="L13" s="31">
        <f t="shared" si="0"/>
        <v>2470529</v>
      </c>
      <c r="M13" s="31">
        <f t="shared" si="0"/>
        <v>3141241</v>
      </c>
      <c r="N13" s="31">
        <f t="shared" si="0"/>
        <v>9501997</v>
      </c>
      <c r="O13" s="31">
        <f t="shared" si="0"/>
        <v>4341821</v>
      </c>
      <c r="P13" s="31">
        <f t="shared" si="0"/>
        <v>3198571</v>
      </c>
      <c r="Q13" s="31">
        <f t="shared" si="0"/>
        <v>2229499</v>
      </c>
      <c r="R13" s="31">
        <f t="shared" si="0"/>
        <v>9769891</v>
      </c>
      <c r="S13" s="31">
        <f t="shared" si="0"/>
        <v>3860935</v>
      </c>
      <c r="T13" s="31">
        <f t="shared" si="0"/>
        <v>3204619</v>
      </c>
      <c r="U13" s="31">
        <f t="shared" si="0"/>
        <v>3311719</v>
      </c>
      <c r="V13" s="31">
        <f t="shared" si="0"/>
        <v>10377273</v>
      </c>
      <c r="W13" s="31">
        <f t="shared" si="0"/>
        <v>22677526</v>
      </c>
      <c r="X13" s="31">
        <f t="shared" si="0"/>
        <v>35282564</v>
      </c>
      <c r="Y13" s="31">
        <f t="shared" si="0"/>
        <v>-12605038</v>
      </c>
      <c r="Z13" s="32">
        <f>+IF(X13&lt;&gt;0,+(Y13/X13)*100,0)</f>
        <v>-35.725969348486124</v>
      </c>
      <c r="AA13" s="33">
        <f>SUM(AA6:AA12)</f>
        <v>35282564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-1372726</v>
      </c>
      <c r="D16" s="18"/>
      <c r="E16" s="19"/>
      <c r="F16" s="20"/>
      <c r="G16" s="20">
        <v>-1372726</v>
      </c>
      <c r="H16" s="20"/>
      <c r="I16" s="20"/>
      <c r="J16" s="20">
        <v>-1372726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-1372726</v>
      </c>
      <c r="X16" s="20"/>
      <c r="Y16" s="20">
        <v>-1372726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197395062</v>
      </c>
      <c r="D17" s="18"/>
      <c r="E17" s="19">
        <v>-285149</v>
      </c>
      <c r="F17" s="20">
        <v>108144</v>
      </c>
      <c r="G17" s="24">
        <v>216676874</v>
      </c>
      <c r="H17" s="24">
        <v>-19281811</v>
      </c>
      <c r="I17" s="24">
        <v>118063</v>
      </c>
      <c r="J17" s="20">
        <v>197513126</v>
      </c>
      <c r="K17" s="24"/>
      <c r="L17" s="24">
        <v>1360480</v>
      </c>
      <c r="M17" s="20">
        <v>924729</v>
      </c>
      <c r="N17" s="24">
        <v>2285209</v>
      </c>
      <c r="O17" s="24"/>
      <c r="P17" s="24"/>
      <c r="Q17" s="20">
        <v>1474139</v>
      </c>
      <c r="R17" s="24">
        <v>1474139</v>
      </c>
      <c r="S17" s="24"/>
      <c r="T17" s="20"/>
      <c r="U17" s="24">
        <v>618030</v>
      </c>
      <c r="V17" s="24">
        <v>618030</v>
      </c>
      <c r="W17" s="24">
        <v>201890504</v>
      </c>
      <c r="X17" s="20">
        <v>108144</v>
      </c>
      <c r="Y17" s="24">
        <v>201782360</v>
      </c>
      <c r="Z17" s="25">
        <v>186586.7362035804</v>
      </c>
      <c r="AA17" s="26">
        <v>108144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196022336</v>
      </c>
      <c r="D25" s="29">
        <f t="shared" ref="D25:Y25" si="1">SUM(D15:D24)</f>
        <v>0</v>
      </c>
      <c r="E25" s="35">
        <f t="shared" si="1"/>
        <v>-285149</v>
      </c>
      <c r="F25" s="36">
        <f t="shared" si="1"/>
        <v>108144</v>
      </c>
      <c r="G25" s="36">
        <f t="shared" si="1"/>
        <v>215304148</v>
      </c>
      <c r="H25" s="36">
        <f t="shared" si="1"/>
        <v>-19281811</v>
      </c>
      <c r="I25" s="36">
        <f t="shared" si="1"/>
        <v>118063</v>
      </c>
      <c r="J25" s="36">
        <f t="shared" si="1"/>
        <v>196140400</v>
      </c>
      <c r="K25" s="36">
        <f t="shared" si="1"/>
        <v>0</v>
      </c>
      <c r="L25" s="36">
        <f t="shared" si="1"/>
        <v>1360480</v>
      </c>
      <c r="M25" s="36">
        <f t="shared" si="1"/>
        <v>924729</v>
      </c>
      <c r="N25" s="36">
        <f t="shared" si="1"/>
        <v>2285209</v>
      </c>
      <c r="O25" s="36">
        <f t="shared" si="1"/>
        <v>0</v>
      </c>
      <c r="P25" s="36">
        <f t="shared" si="1"/>
        <v>0</v>
      </c>
      <c r="Q25" s="36">
        <f t="shared" si="1"/>
        <v>1474139</v>
      </c>
      <c r="R25" s="36">
        <f t="shared" si="1"/>
        <v>1474139</v>
      </c>
      <c r="S25" s="36">
        <f t="shared" si="1"/>
        <v>0</v>
      </c>
      <c r="T25" s="36">
        <f t="shared" si="1"/>
        <v>0</v>
      </c>
      <c r="U25" s="36">
        <f t="shared" si="1"/>
        <v>618030</v>
      </c>
      <c r="V25" s="36">
        <f t="shared" si="1"/>
        <v>618030</v>
      </c>
      <c r="W25" s="36">
        <f t="shared" si="1"/>
        <v>200517778</v>
      </c>
      <c r="X25" s="36">
        <f t="shared" si="1"/>
        <v>108144</v>
      </c>
      <c r="Y25" s="36">
        <f t="shared" si="1"/>
        <v>200409634</v>
      </c>
      <c r="Z25" s="37">
        <f>+IF(X25&lt;&gt;0,+(Y25/X25)*100,0)</f>
        <v>185317.38607782216</v>
      </c>
      <c r="AA25" s="38">
        <f>SUM(AA15:AA24)</f>
        <v>108144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176297858</v>
      </c>
      <c r="D26" s="29">
        <f>+D13+D25</f>
        <v>0</v>
      </c>
      <c r="E26" s="30">
        <f t="shared" si="2"/>
        <v>4283107</v>
      </c>
      <c r="F26" s="31">
        <f t="shared" si="2"/>
        <v>35390708</v>
      </c>
      <c r="G26" s="31">
        <f t="shared" si="2"/>
        <v>214328517</v>
      </c>
      <c r="H26" s="31">
        <f t="shared" si="2"/>
        <v>-29199930</v>
      </c>
      <c r="I26" s="31">
        <f t="shared" si="2"/>
        <v>4040178</v>
      </c>
      <c r="J26" s="31">
        <f t="shared" si="2"/>
        <v>189168765</v>
      </c>
      <c r="K26" s="31">
        <f t="shared" si="2"/>
        <v>3890227</v>
      </c>
      <c r="L26" s="31">
        <f t="shared" si="2"/>
        <v>3831009</v>
      </c>
      <c r="M26" s="31">
        <f t="shared" si="2"/>
        <v>4065970</v>
      </c>
      <c r="N26" s="31">
        <f t="shared" si="2"/>
        <v>11787206</v>
      </c>
      <c r="O26" s="31">
        <f t="shared" si="2"/>
        <v>4341821</v>
      </c>
      <c r="P26" s="31">
        <f t="shared" si="2"/>
        <v>3198571</v>
      </c>
      <c r="Q26" s="31">
        <f t="shared" si="2"/>
        <v>3703638</v>
      </c>
      <c r="R26" s="31">
        <f t="shared" si="2"/>
        <v>11244030</v>
      </c>
      <c r="S26" s="31">
        <f t="shared" si="2"/>
        <v>3860935</v>
      </c>
      <c r="T26" s="31">
        <f t="shared" si="2"/>
        <v>3204619</v>
      </c>
      <c r="U26" s="31">
        <f t="shared" si="2"/>
        <v>3929749</v>
      </c>
      <c r="V26" s="31">
        <f t="shared" si="2"/>
        <v>10995303</v>
      </c>
      <c r="W26" s="31">
        <f t="shared" si="2"/>
        <v>223195304</v>
      </c>
      <c r="X26" s="31">
        <f t="shared" si="2"/>
        <v>35390708</v>
      </c>
      <c r="Y26" s="31">
        <f t="shared" si="2"/>
        <v>187804596</v>
      </c>
      <c r="Z26" s="32">
        <f>+IF(X26&lt;&gt;0,+(Y26/X26)*100,0)</f>
        <v>530.66074857841215</v>
      </c>
      <c r="AA26" s="33">
        <f>+AA13+AA25</f>
        <v>35390708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-3545</v>
      </c>
      <c r="D31" s="18"/>
      <c r="E31" s="19"/>
      <c r="F31" s="20"/>
      <c r="G31" s="20">
        <v>-3545</v>
      </c>
      <c r="H31" s="20">
        <v>-20</v>
      </c>
      <c r="I31" s="20"/>
      <c r="J31" s="20">
        <v>-3565</v>
      </c>
      <c r="K31" s="20"/>
      <c r="L31" s="20"/>
      <c r="M31" s="20"/>
      <c r="N31" s="20"/>
      <c r="O31" s="20">
        <v>-840</v>
      </c>
      <c r="P31" s="20"/>
      <c r="Q31" s="20"/>
      <c r="R31" s="20">
        <v>-840</v>
      </c>
      <c r="S31" s="20">
        <v>-128</v>
      </c>
      <c r="T31" s="20"/>
      <c r="U31" s="20">
        <v>-438</v>
      </c>
      <c r="V31" s="20">
        <v>-566</v>
      </c>
      <c r="W31" s="20">
        <v>-4971</v>
      </c>
      <c r="X31" s="20"/>
      <c r="Y31" s="20">
        <v>-4971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-5115992</v>
      </c>
      <c r="D32" s="18"/>
      <c r="E32" s="19"/>
      <c r="F32" s="20">
        <v>84206</v>
      </c>
      <c r="G32" s="20">
        <v>-5217406</v>
      </c>
      <c r="H32" s="20">
        <v>-59540</v>
      </c>
      <c r="I32" s="20">
        <v>-7440</v>
      </c>
      <c r="J32" s="20">
        <v>-5284386</v>
      </c>
      <c r="K32" s="20">
        <v>-36220</v>
      </c>
      <c r="L32" s="20">
        <v>115434</v>
      </c>
      <c r="M32" s="20">
        <v>76133</v>
      </c>
      <c r="N32" s="20">
        <v>155347</v>
      </c>
      <c r="O32" s="20">
        <v>3196</v>
      </c>
      <c r="P32" s="20">
        <v>-14849</v>
      </c>
      <c r="Q32" s="20">
        <v>134101</v>
      </c>
      <c r="R32" s="20">
        <v>122448</v>
      </c>
      <c r="S32" s="20">
        <v>-23363</v>
      </c>
      <c r="T32" s="20">
        <v>-400128</v>
      </c>
      <c r="U32" s="20">
        <v>32929</v>
      </c>
      <c r="V32" s="20">
        <v>-390562</v>
      </c>
      <c r="W32" s="20">
        <v>-5397153</v>
      </c>
      <c r="X32" s="20">
        <v>84206</v>
      </c>
      <c r="Y32" s="20">
        <v>-5481359</v>
      </c>
      <c r="Z32" s="21">
        <v>-6509.4636961736696</v>
      </c>
      <c r="AA32" s="22">
        <v>84206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9591204</v>
      </c>
      <c r="D35" s="18"/>
      <c r="E35" s="19">
        <v>3040170</v>
      </c>
      <c r="F35" s="20">
        <v>3040170</v>
      </c>
      <c r="G35" s="20">
        <v>10077251</v>
      </c>
      <c r="H35" s="20">
        <v>685557</v>
      </c>
      <c r="I35" s="20">
        <v>527806</v>
      </c>
      <c r="J35" s="20">
        <v>11290614</v>
      </c>
      <c r="K35" s="20">
        <v>141946</v>
      </c>
      <c r="L35" s="20">
        <v>484157</v>
      </c>
      <c r="M35" s="20">
        <v>522586</v>
      </c>
      <c r="N35" s="20">
        <v>1148689</v>
      </c>
      <c r="O35" s="20">
        <v>569827</v>
      </c>
      <c r="P35" s="20">
        <v>429391</v>
      </c>
      <c r="Q35" s="20">
        <v>469040</v>
      </c>
      <c r="R35" s="20">
        <v>1468258</v>
      </c>
      <c r="S35" s="20">
        <v>505737</v>
      </c>
      <c r="T35" s="20">
        <v>-562017</v>
      </c>
      <c r="U35" s="20">
        <v>508473</v>
      </c>
      <c r="V35" s="20">
        <v>452193</v>
      </c>
      <c r="W35" s="20">
        <v>14359754</v>
      </c>
      <c r="X35" s="20">
        <v>3040170</v>
      </c>
      <c r="Y35" s="20">
        <v>11319584</v>
      </c>
      <c r="Z35" s="21">
        <v>372.33391553761794</v>
      </c>
      <c r="AA35" s="22">
        <v>3040170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4471667</v>
      </c>
      <c r="D37" s="29">
        <f t="shared" ref="D37:Y37" si="3">SUM(D29:D36)</f>
        <v>0</v>
      </c>
      <c r="E37" s="30">
        <f t="shared" si="3"/>
        <v>3040170</v>
      </c>
      <c r="F37" s="31">
        <f t="shared" si="3"/>
        <v>3124376</v>
      </c>
      <c r="G37" s="31">
        <f t="shared" si="3"/>
        <v>4856300</v>
      </c>
      <c r="H37" s="31">
        <f t="shared" si="3"/>
        <v>625997</v>
      </c>
      <c r="I37" s="31">
        <f t="shared" si="3"/>
        <v>520366</v>
      </c>
      <c r="J37" s="31">
        <f t="shared" si="3"/>
        <v>6002663</v>
      </c>
      <c r="K37" s="31">
        <f t="shared" si="3"/>
        <v>105726</v>
      </c>
      <c r="L37" s="31">
        <f t="shared" si="3"/>
        <v>599591</v>
      </c>
      <c r="M37" s="31">
        <f t="shared" si="3"/>
        <v>598719</v>
      </c>
      <c r="N37" s="31">
        <f t="shared" si="3"/>
        <v>1304036</v>
      </c>
      <c r="O37" s="31">
        <f t="shared" si="3"/>
        <v>572183</v>
      </c>
      <c r="P37" s="31">
        <f t="shared" si="3"/>
        <v>414542</v>
      </c>
      <c r="Q37" s="31">
        <f t="shared" si="3"/>
        <v>603141</v>
      </c>
      <c r="R37" s="31">
        <f t="shared" si="3"/>
        <v>1589866</v>
      </c>
      <c r="S37" s="31">
        <f t="shared" si="3"/>
        <v>482246</v>
      </c>
      <c r="T37" s="31">
        <f t="shared" si="3"/>
        <v>-962145</v>
      </c>
      <c r="U37" s="31">
        <f t="shared" si="3"/>
        <v>540964</v>
      </c>
      <c r="V37" s="31">
        <f t="shared" si="3"/>
        <v>61065</v>
      </c>
      <c r="W37" s="31">
        <f t="shared" si="3"/>
        <v>8957630</v>
      </c>
      <c r="X37" s="31">
        <f t="shared" si="3"/>
        <v>3124376</v>
      </c>
      <c r="Y37" s="31">
        <f t="shared" si="3"/>
        <v>5833254</v>
      </c>
      <c r="Z37" s="32">
        <f>+IF(X37&lt;&gt;0,+(Y37/X37)*100,0)</f>
        <v>186.70140853725673</v>
      </c>
      <c r="AA37" s="33">
        <f>SUM(AA29:AA36)</f>
        <v>3124376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4471667</v>
      </c>
      <c r="D44" s="29">
        <f>+D37+D43</f>
        <v>0</v>
      </c>
      <c r="E44" s="30">
        <f t="shared" si="5"/>
        <v>3040170</v>
      </c>
      <c r="F44" s="31">
        <f t="shared" si="5"/>
        <v>3124376</v>
      </c>
      <c r="G44" s="31">
        <f t="shared" si="5"/>
        <v>4856300</v>
      </c>
      <c r="H44" s="31">
        <f t="shared" si="5"/>
        <v>625997</v>
      </c>
      <c r="I44" s="31">
        <f t="shared" si="5"/>
        <v>520366</v>
      </c>
      <c r="J44" s="31">
        <f t="shared" si="5"/>
        <v>6002663</v>
      </c>
      <c r="K44" s="31">
        <f t="shared" si="5"/>
        <v>105726</v>
      </c>
      <c r="L44" s="31">
        <f t="shared" si="5"/>
        <v>599591</v>
      </c>
      <c r="M44" s="31">
        <f t="shared" si="5"/>
        <v>598719</v>
      </c>
      <c r="N44" s="31">
        <f t="shared" si="5"/>
        <v>1304036</v>
      </c>
      <c r="O44" s="31">
        <f t="shared" si="5"/>
        <v>572183</v>
      </c>
      <c r="P44" s="31">
        <f t="shared" si="5"/>
        <v>414542</v>
      </c>
      <c r="Q44" s="31">
        <f t="shared" si="5"/>
        <v>603141</v>
      </c>
      <c r="R44" s="31">
        <f t="shared" si="5"/>
        <v>1589866</v>
      </c>
      <c r="S44" s="31">
        <f t="shared" si="5"/>
        <v>482246</v>
      </c>
      <c r="T44" s="31">
        <f t="shared" si="5"/>
        <v>-962145</v>
      </c>
      <c r="U44" s="31">
        <f t="shared" si="5"/>
        <v>540964</v>
      </c>
      <c r="V44" s="31">
        <f t="shared" si="5"/>
        <v>61065</v>
      </c>
      <c r="W44" s="31">
        <f t="shared" si="5"/>
        <v>8957630</v>
      </c>
      <c r="X44" s="31">
        <f t="shared" si="5"/>
        <v>3124376</v>
      </c>
      <c r="Y44" s="31">
        <f t="shared" si="5"/>
        <v>5833254</v>
      </c>
      <c r="Z44" s="32">
        <f>+IF(X44&lt;&gt;0,+(Y44/X44)*100,0)</f>
        <v>186.70140853725673</v>
      </c>
      <c r="AA44" s="33">
        <f>+AA37+AA43</f>
        <v>3124376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171826191</v>
      </c>
      <c r="D45" s="42">
        <f t="shared" si="6"/>
        <v>0</v>
      </c>
      <c r="E45" s="43">
        <f t="shared" si="6"/>
        <v>1242937</v>
      </c>
      <c r="F45" s="44">
        <f t="shared" si="6"/>
        <v>32266332</v>
      </c>
      <c r="G45" s="44">
        <f t="shared" si="6"/>
        <v>209472217</v>
      </c>
      <c r="H45" s="44">
        <f t="shared" si="6"/>
        <v>-29825927</v>
      </c>
      <c r="I45" s="44">
        <f t="shared" si="6"/>
        <v>3519812</v>
      </c>
      <c r="J45" s="44">
        <f t="shared" si="6"/>
        <v>183166102</v>
      </c>
      <c r="K45" s="44">
        <f t="shared" si="6"/>
        <v>3784501</v>
      </c>
      <c r="L45" s="44">
        <f t="shared" si="6"/>
        <v>3231418</v>
      </c>
      <c r="M45" s="44">
        <f t="shared" si="6"/>
        <v>3467251</v>
      </c>
      <c r="N45" s="44">
        <f t="shared" si="6"/>
        <v>10483170</v>
      </c>
      <c r="O45" s="44">
        <f t="shared" si="6"/>
        <v>3769638</v>
      </c>
      <c r="P45" s="44">
        <f t="shared" si="6"/>
        <v>2784029</v>
      </c>
      <c r="Q45" s="44">
        <f t="shared" si="6"/>
        <v>3100497</v>
      </c>
      <c r="R45" s="44">
        <f t="shared" si="6"/>
        <v>9654164</v>
      </c>
      <c r="S45" s="44">
        <f t="shared" si="6"/>
        <v>3378689</v>
      </c>
      <c r="T45" s="44">
        <f t="shared" si="6"/>
        <v>4166764</v>
      </c>
      <c r="U45" s="44">
        <f t="shared" si="6"/>
        <v>3388785</v>
      </c>
      <c r="V45" s="44">
        <f t="shared" si="6"/>
        <v>10934238</v>
      </c>
      <c r="W45" s="44">
        <f t="shared" si="6"/>
        <v>214237674</v>
      </c>
      <c r="X45" s="44">
        <f t="shared" si="6"/>
        <v>32266332</v>
      </c>
      <c r="Y45" s="44">
        <f t="shared" si="6"/>
        <v>181971342</v>
      </c>
      <c r="Z45" s="45">
        <f>+IF(X45&lt;&gt;0,+(Y45/X45)*100,0)</f>
        <v>563.96662006700979</v>
      </c>
      <c r="AA45" s="46">
        <f>+AA26-AA44</f>
        <v>32266332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5291662</v>
      </c>
      <c r="D47" s="18"/>
      <c r="E47" s="19">
        <v>1242937</v>
      </c>
      <c r="F47" s="20">
        <v>32266332</v>
      </c>
      <c r="G47" s="20">
        <v>33165015</v>
      </c>
      <c r="H47" s="20">
        <v>5916070</v>
      </c>
      <c r="I47" s="20">
        <v>-22454746</v>
      </c>
      <c r="J47" s="20">
        <v>16626339</v>
      </c>
      <c r="K47" s="20">
        <v>3443960</v>
      </c>
      <c r="L47" s="20">
        <v>3227609</v>
      </c>
      <c r="M47" s="20">
        <v>3462885</v>
      </c>
      <c r="N47" s="20">
        <v>10134454</v>
      </c>
      <c r="O47" s="20">
        <v>3764898</v>
      </c>
      <c r="P47" s="20">
        <v>2781615</v>
      </c>
      <c r="Q47" s="20">
        <v>3097661</v>
      </c>
      <c r="R47" s="20">
        <v>9644174</v>
      </c>
      <c r="S47" s="20">
        <v>3366182</v>
      </c>
      <c r="T47" s="20">
        <v>3570959</v>
      </c>
      <c r="U47" s="20">
        <v>3406133</v>
      </c>
      <c r="V47" s="20">
        <v>10343274</v>
      </c>
      <c r="W47" s="20">
        <v>46748241</v>
      </c>
      <c r="X47" s="20">
        <v>32266332</v>
      </c>
      <c r="Y47" s="20">
        <v>14481909</v>
      </c>
      <c r="Z47" s="47">
        <v>44.882414896121439</v>
      </c>
      <c r="AA47" s="22">
        <v>32266332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5291662</v>
      </c>
      <c r="D50" s="50">
        <f t="shared" ref="D50:Y50" si="7">SUM(D47:D49)</f>
        <v>0</v>
      </c>
      <c r="E50" s="51">
        <f t="shared" si="7"/>
        <v>1242937</v>
      </c>
      <c r="F50" s="52">
        <f t="shared" si="7"/>
        <v>32266332</v>
      </c>
      <c r="G50" s="52">
        <f t="shared" si="7"/>
        <v>33165015</v>
      </c>
      <c r="H50" s="52">
        <f t="shared" si="7"/>
        <v>5916070</v>
      </c>
      <c r="I50" s="52">
        <f t="shared" si="7"/>
        <v>-22454746</v>
      </c>
      <c r="J50" s="52">
        <f t="shared" si="7"/>
        <v>16626339</v>
      </c>
      <c r="K50" s="52">
        <f t="shared" si="7"/>
        <v>3443960</v>
      </c>
      <c r="L50" s="52">
        <f t="shared" si="7"/>
        <v>3227609</v>
      </c>
      <c r="M50" s="52">
        <f t="shared" si="7"/>
        <v>3462885</v>
      </c>
      <c r="N50" s="52">
        <f t="shared" si="7"/>
        <v>10134454</v>
      </c>
      <c r="O50" s="52">
        <f t="shared" si="7"/>
        <v>3764898</v>
      </c>
      <c r="P50" s="52">
        <f t="shared" si="7"/>
        <v>2781615</v>
      </c>
      <c r="Q50" s="52">
        <f t="shared" si="7"/>
        <v>3097661</v>
      </c>
      <c r="R50" s="52">
        <f t="shared" si="7"/>
        <v>9644174</v>
      </c>
      <c r="S50" s="52">
        <f t="shared" si="7"/>
        <v>3366182</v>
      </c>
      <c r="T50" s="52">
        <f t="shared" si="7"/>
        <v>3570959</v>
      </c>
      <c r="U50" s="52">
        <f t="shared" si="7"/>
        <v>3406133</v>
      </c>
      <c r="V50" s="52">
        <f t="shared" si="7"/>
        <v>10343274</v>
      </c>
      <c r="W50" s="52">
        <f t="shared" si="7"/>
        <v>46748241</v>
      </c>
      <c r="X50" s="52">
        <f t="shared" si="7"/>
        <v>32266332</v>
      </c>
      <c r="Y50" s="52">
        <f t="shared" si="7"/>
        <v>14481909</v>
      </c>
      <c r="Z50" s="53">
        <f>+IF(X50&lt;&gt;0,+(Y50/X50)*100,0)</f>
        <v>44.882414896121439</v>
      </c>
      <c r="AA50" s="54">
        <f>SUM(AA47:AA49)</f>
        <v>32266332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39982216</v>
      </c>
      <c r="D6" s="18"/>
      <c r="E6" s="19">
        <v>37138001</v>
      </c>
      <c r="F6" s="20">
        <v>117102429</v>
      </c>
      <c r="G6" s="20">
        <v>41451862</v>
      </c>
      <c r="H6" s="20">
        <v>963851</v>
      </c>
      <c r="I6" s="20">
        <v>1958095</v>
      </c>
      <c r="J6" s="20">
        <v>44373808</v>
      </c>
      <c r="K6" s="20">
        <v>131226</v>
      </c>
      <c r="L6" s="20">
        <v>2334181</v>
      </c>
      <c r="M6" s="20">
        <v>542843</v>
      </c>
      <c r="N6" s="20">
        <v>3008250</v>
      </c>
      <c r="O6" s="20">
        <v>1641229</v>
      </c>
      <c r="P6" s="20">
        <v>2255966</v>
      </c>
      <c r="Q6" s="20">
        <v>1508185</v>
      </c>
      <c r="R6" s="20">
        <v>5405380</v>
      </c>
      <c r="S6" s="20">
        <v>1168520</v>
      </c>
      <c r="T6" s="20">
        <v>1803174</v>
      </c>
      <c r="U6" s="20">
        <v>2942105</v>
      </c>
      <c r="V6" s="20">
        <v>5913799</v>
      </c>
      <c r="W6" s="20">
        <v>58701237</v>
      </c>
      <c r="X6" s="20">
        <v>117102429</v>
      </c>
      <c r="Y6" s="20">
        <v>-58401192</v>
      </c>
      <c r="Z6" s="21">
        <v>-49.87188779833081</v>
      </c>
      <c r="AA6" s="22">
        <v>117102429</v>
      </c>
    </row>
    <row r="7" spans="1:27" x14ac:dyDescent="0.25">
      <c r="A7" s="23" t="s">
        <v>35</v>
      </c>
      <c r="B7" s="17" t="s">
        <v>32</v>
      </c>
      <c r="C7" s="18">
        <v>-179752691</v>
      </c>
      <c r="D7" s="18"/>
      <c r="E7" s="19">
        <v>12154276</v>
      </c>
      <c r="F7" s="20">
        <v>-351647595</v>
      </c>
      <c r="G7" s="20">
        <v>-129327428</v>
      </c>
      <c r="H7" s="20">
        <v>-31620203</v>
      </c>
      <c r="I7" s="20">
        <v>5724611</v>
      </c>
      <c r="J7" s="20">
        <v>-155223020</v>
      </c>
      <c r="K7" s="20">
        <v>6395975</v>
      </c>
      <c r="L7" s="20">
        <v>-2602811</v>
      </c>
      <c r="M7" s="20">
        <v>5430847</v>
      </c>
      <c r="N7" s="20">
        <v>9224011</v>
      </c>
      <c r="O7" s="20">
        <v>5993927</v>
      </c>
      <c r="P7" s="20">
        <v>5337107</v>
      </c>
      <c r="Q7" s="20">
        <v>5412272</v>
      </c>
      <c r="R7" s="20">
        <v>16743306</v>
      </c>
      <c r="S7" s="20">
        <v>5689390</v>
      </c>
      <c r="T7" s="20">
        <v>5322967</v>
      </c>
      <c r="U7" s="20">
        <v>4682742</v>
      </c>
      <c r="V7" s="20">
        <v>15695099</v>
      </c>
      <c r="W7" s="20">
        <v>-113560604</v>
      </c>
      <c r="X7" s="20">
        <v>-351647595</v>
      </c>
      <c r="Y7" s="20">
        <v>238086991</v>
      </c>
      <c r="Z7" s="21">
        <v>-67.706133750182488</v>
      </c>
      <c r="AA7" s="22">
        <v>-351647595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-390498</v>
      </c>
      <c r="D10" s="18"/>
      <c r="E10" s="19"/>
      <c r="F10" s="20">
        <v>-374446</v>
      </c>
      <c r="G10" s="20">
        <v>-395885</v>
      </c>
      <c r="H10" s="20">
        <v>-1039</v>
      </c>
      <c r="I10" s="20">
        <v>-8474</v>
      </c>
      <c r="J10" s="20">
        <v>-405398</v>
      </c>
      <c r="K10" s="20">
        <v>-2715</v>
      </c>
      <c r="L10" s="20">
        <v>-18411</v>
      </c>
      <c r="M10" s="20">
        <v>-2205</v>
      </c>
      <c r="N10" s="20">
        <v>-23331</v>
      </c>
      <c r="O10" s="20">
        <v>-9200</v>
      </c>
      <c r="P10" s="20">
        <v>-1772</v>
      </c>
      <c r="Q10" s="20">
        <v>-4259</v>
      </c>
      <c r="R10" s="20">
        <v>-15231</v>
      </c>
      <c r="S10" s="20">
        <v>-10907</v>
      </c>
      <c r="T10" s="20">
        <v>-11720</v>
      </c>
      <c r="U10" s="20">
        <v>-8761</v>
      </c>
      <c r="V10" s="20">
        <v>-31388</v>
      </c>
      <c r="W10" s="20">
        <v>-475348</v>
      </c>
      <c r="X10" s="20">
        <v>-374446</v>
      </c>
      <c r="Y10" s="20">
        <v>-100902</v>
      </c>
      <c r="Z10" s="21">
        <v>26.947009715686644</v>
      </c>
      <c r="AA10" s="22">
        <v>-374446</v>
      </c>
    </row>
    <row r="11" spans="1:27" x14ac:dyDescent="0.25">
      <c r="A11" s="23" t="s">
        <v>39</v>
      </c>
      <c r="B11" s="17" t="s">
        <v>32</v>
      </c>
      <c r="C11" s="18">
        <v>14066517</v>
      </c>
      <c r="D11" s="18"/>
      <c r="E11" s="19"/>
      <c r="F11" s="20">
        <v>28133027</v>
      </c>
      <c r="G11" s="24">
        <v>14072011</v>
      </c>
      <c r="H11" s="24">
        <v>137884</v>
      </c>
      <c r="I11" s="24"/>
      <c r="J11" s="20">
        <v>14209895</v>
      </c>
      <c r="K11" s="24">
        <v>260311</v>
      </c>
      <c r="L11" s="24">
        <v>23805</v>
      </c>
      <c r="M11" s="20">
        <v>200110</v>
      </c>
      <c r="N11" s="24">
        <v>484226</v>
      </c>
      <c r="O11" s="24"/>
      <c r="P11" s="24">
        <v>65419</v>
      </c>
      <c r="Q11" s="20">
        <v>152338</v>
      </c>
      <c r="R11" s="24">
        <v>217757</v>
      </c>
      <c r="S11" s="24">
        <v>10033</v>
      </c>
      <c r="T11" s="20">
        <v>2479</v>
      </c>
      <c r="U11" s="24">
        <v>99452</v>
      </c>
      <c r="V11" s="24">
        <v>111964</v>
      </c>
      <c r="W11" s="24">
        <v>15023842</v>
      </c>
      <c r="X11" s="20">
        <v>28133027</v>
      </c>
      <c r="Y11" s="24">
        <v>-13109185</v>
      </c>
      <c r="Z11" s="25">
        <v>-46.59713652569274</v>
      </c>
      <c r="AA11" s="26">
        <v>28133027</v>
      </c>
    </row>
    <row r="12" spans="1:27" x14ac:dyDescent="0.25">
      <c r="A12" s="23" t="s">
        <v>40</v>
      </c>
      <c r="B12" s="17" t="s">
        <v>32</v>
      </c>
      <c r="C12" s="18">
        <v>-451956</v>
      </c>
      <c r="D12" s="18"/>
      <c r="E12" s="19"/>
      <c r="F12" s="20">
        <v>-903912</v>
      </c>
      <c r="G12" s="20">
        <v>-451956</v>
      </c>
      <c r="H12" s="20"/>
      <c r="I12" s="20"/>
      <c r="J12" s="20">
        <v>-451956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-451956</v>
      </c>
      <c r="X12" s="20">
        <v>-903912</v>
      </c>
      <c r="Y12" s="20">
        <v>451956</v>
      </c>
      <c r="Z12" s="21">
        <v>-50</v>
      </c>
      <c r="AA12" s="22">
        <v>-903912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-126546412</v>
      </c>
      <c r="D13" s="29">
        <f>SUM(D6:D12)</f>
        <v>0</v>
      </c>
      <c r="E13" s="30">
        <f t="shared" si="0"/>
        <v>49292277</v>
      </c>
      <c r="F13" s="31">
        <f t="shared" si="0"/>
        <v>-207690497</v>
      </c>
      <c r="G13" s="31">
        <f t="shared" si="0"/>
        <v>-74651396</v>
      </c>
      <c r="H13" s="31">
        <f t="shared" si="0"/>
        <v>-30519507</v>
      </c>
      <c r="I13" s="31">
        <f t="shared" si="0"/>
        <v>7674232</v>
      </c>
      <c r="J13" s="31">
        <f t="shared" si="0"/>
        <v>-97496671</v>
      </c>
      <c r="K13" s="31">
        <f t="shared" si="0"/>
        <v>6784797</v>
      </c>
      <c r="L13" s="31">
        <f t="shared" si="0"/>
        <v>-263236</v>
      </c>
      <c r="M13" s="31">
        <f t="shared" si="0"/>
        <v>6171595</v>
      </c>
      <c r="N13" s="31">
        <f t="shared" si="0"/>
        <v>12693156</v>
      </c>
      <c r="O13" s="31">
        <f t="shared" si="0"/>
        <v>7625956</v>
      </c>
      <c r="P13" s="31">
        <f t="shared" si="0"/>
        <v>7656720</v>
      </c>
      <c r="Q13" s="31">
        <f t="shared" si="0"/>
        <v>7068536</v>
      </c>
      <c r="R13" s="31">
        <f t="shared" si="0"/>
        <v>22351212</v>
      </c>
      <c r="S13" s="31">
        <f t="shared" si="0"/>
        <v>6857036</v>
      </c>
      <c r="T13" s="31">
        <f t="shared" si="0"/>
        <v>7116900</v>
      </c>
      <c r="U13" s="31">
        <f t="shared" si="0"/>
        <v>7715538</v>
      </c>
      <c r="V13" s="31">
        <f t="shared" si="0"/>
        <v>21689474</v>
      </c>
      <c r="W13" s="31">
        <f t="shared" si="0"/>
        <v>-40762829</v>
      </c>
      <c r="X13" s="31">
        <f t="shared" si="0"/>
        <v>-207690497</v>
      </c>
      <c r="Y13" s="31">
        <f t="shared" si="0"/>
        <v>166927668</v>
      </c>
      <c r="Z13" s="32">
        <f>+IF(X13&lt;&gt;0,+(Y13/X13)*100,0)</f>
        <v>-80.373281595064981</v>
      </c>
      <c r="AA13" s="33">
        <f>SUM(AA6:AA12)</f>
        <v>-207690497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533294015</v>
      </c>
      <c r="D17" s="18"/>
      <c r="E17" s="19">
        <v>266463171</v>
      </c>
      <c r="F17" s="20">
        <v>1333051203</v>
      </c>
      <c r="G17" s="24">
        <v>281185837</v>
      </c>
      <c r="H17" s="24">
        <v>178538531</v>
      </c>
      <c r="I17" s="24"/>
      <c r="J17" s="20">
        <v>459724368</v>
      </c>
      <c r="K17" s="24">
        <v>1637820</v>
      </c>
      <c r="L17" s="24"/>
      <c r="M17" s="20">
        <v>536093</v>
      </c>
      <c r="N17" s="24">
        <v>2173913</v>
      </c>
      <c r="O17" s="24"/>
      <c r="P17" s="24"/>
      <c r="Q17" s="20"/>
      <c r="R17" s="24"/>
      <c r="S17" s="24"/>
      <c r="T17" s="20"/>
      <c r="U17" s="24">
        <v>-188769937</v>
      </c>
      <c r="V17" s="24">
        <v>-188769937</v>
      </c>
      <c r="W17" s="24">
        <v>273128344</v>
      </c>
      <c r="X17" s="20">
        <v>1333051203</v>
      </c>
      <c r="Y17" s="24">
        <v>-1059922859</v>
      </c>
      <c r="Z17" s="25">
        <v>-79.511038781906421</v>
      </c>
      <c r="AA17" s="26">
        <v>1333051203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533294015</v>
      </c>
      <c r="D25" s="29">
        <f t="shared" ref="D25:Y25" si="1">SUM(D15:D24)</f>
        <v>0</v>
      </c>
      <c r="E25" s="35">
        <f t="shared" si="1"/>
        <v>266463171</v>
      </c>
      <c r="F25" s="36">
        <f t="shared" si="1"/>
        <v>1333051203</v>
      </c>
      <c r="G25" s="36">
        <f t="shared" si="1"/>
        <v>281185837</v>
      </c>
      <c r="H25" s="36">
        <f t="shared" si="1"/>
        <v>178538531</v>
      </c>
      <c r="I25" s="36">
        <f t="shared" si="1"/>
        <v>0</v>
      </c>
      <c r="J25" s="36">
        <f t="shared" si="1"/>
        <v>459724368</v>
      </c>
      <c r="K25" s="36">
        <f t="shared" si="1"/>
        <v>1637820</v>
      </c>
      <c r="L25" s="36">
        <f t="shared" si="1"/>
        <v>0</v>
      </c>
      <c r="M25" s="36">
        <f t="shared" si="1"/>
        <v>536093</v>
      </c>
      <c r="N25" s="36">
        <f t="shared" si="1"/>
        <v>2173913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-188769937</v>
      </c>
      <c r="V25" s="36">
        <f t="shared" si="1"/>
        <v>-188769937</v>
      </c>
      <c r="W25" s="36">
        <f t="shared" si="1"/>
        <v>273128344</v>
      </c>
      <c r="X25" s="36">
        <f t="shared" si="1"/>
        <v>1333051203</v>
      </c>
      <c r="Y25" s="36">
        <f t="shared" si="1"/>
        <v>-1059922859</v>
      </c>
      <c r="Z25" s="37">
        <f>+IF(X25&lt;&gt;0,+(Y25/X25)*100,0)</f>
        <v>-79.511038781906421</v>
      </c>
      <c r="AA25" s="38">
        <f>SUM(AA15:AA24)</f>
        <v>1333051203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406747603</v>
      </c>
      <c r="D26" s="29">
        <f>+D13+D25</f>
        <v>0</v>
      </c>
      <c r="E26" s="30">
        <f t="shared" si="2"/>
        <v>315755448</v>
      </c>
      <c r="F26" s="31">
        <f t="shared" si="2"/>
        <v>1125360706</v>
      </c>
      <c r="G26" s="31">
        <f t="shared" si="2"/>
        <v>206534441</v>
      </c>
      <c r="H26" s="31">
        <f t="shared" si="2"/>
        <v>148019024</v>
      </c>
      <c r="I26" s="31">
        <f t="shared" si="2"/>
        <v>7674232</v>
      </c>
      <c r="J26" s="31">
        <f t="shared" si="2"/>
        <v>362227697</v>
      </c>
      <c r="K26" s="31">
        <f t="shared" si="2"/>
        <v>8422617</v>
      </c>
      <c r="L26" s="31">
        <f t="shared" si="2"/>
        <v>-263236</v>
      </c>
      <c r="M26" s="31">
        <f t="shared" si="2"/>
        <v>6707688</v>
      </c>
      <c r="N26" s="31">
        <f t="shared" si="2"/>
        <v>14867069</v>
      </c>
      <c r="O26" s="31">
        <f t="shared" si="2"/>
        <v>7625956</v>
      </c>
      <c r="P26" s="31">
        <f t="shared" si="2"/>
        <v>7656720</v>
      </c>
      <c r="Q26" s="31">
        <f t="shared" si="2"/>
        <v>7068536</v>
      </c>
      <c r="R26" s="31">
        <f t="shared" si="2"/>
        <v>22351212</v>
      </c>
      <c r="S26" s="31">
        <f t="shared" si="2"/>
        <v>6857036</v>
      </c>
      <c r="T26" s="31">
        <f t="shared" si="2"/>
        <v>7116900</v>
      </c>
      <c r="U26" s="31">
        <f t="shared" si="2"/>
        <v>-181054399</v>
      </c>
      <c r="V26" s="31">
        <f t="shared" si="2"/>
        <v>-167080463</v>
      </c>
      <c r="W26" s="31">
        <f t="shared" si="2"/>
        <v>232365515</v>
      </c>
      <c r="X26" s="31">
        <f t="shared" si="2"/>
        <v>1125360706</v>
      </c>
      <c r="Y26" s="31">
        <f t="shared" si="2"/>
        <v>-892995191</v>
      </c>
      <c r="Z26" s="32">
        <f>+IF(X26&lt;&gt;0,+(Y26/X26)*100,0)</f>
        <v>-79.351907902851551</v>
      </c>
      <c r="AA26" s="33">
        <f>+AA13+AA25</f>
        <v>1125360706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-4087</v>
      </c>
      <c r="D31" s="18"/>
      <c r="E31" s="19"/>
      <c r="F31" s="20">
        <v>-8175</v>
      </c>
      <c r="G31" s="20">
        <v>-4273</v>
      </c>
      <c r="H31" s="20"/>
      <c r="I31" s="20"/>
      <c r="J31" s="20">
        <v>-4273</v>
      </c>
      <c r="K31" s="20"/>
      <c r="L31" s="20">
        <v>-251</v>
      </c>
      <c r="M31" s="20">
        <v>-153</v>
      </c>
      <c r="N31" s="20">
        <v>-404</v>
      </c>
      <c r="O31" s="20"/>
      <c r="P31" s="20"/>
      <c r="Q31" s="20">
        <v>-254</v>
      </c>
      <c r="R31" s="20">
        <v>-254</v>
      </c>
      <c r="S31" s="20"/>
      <c r="T31" s="20"/>
      <c r="U31" s="20"/>
      <c r="V31" s="20"/>
      <c r="W31" s="20">
        <v>-4931</v>
      </c>
      <c r="X31" s="20">
        <v>-8175</v>
      </c>
      <c r="Y31" s="20">
        <v>3244</v>
      </c>
      <c r="Z31" s="21">
        <v>-39.681957186544345</v>
      </c>
      <c r="AA31" s="22">
        <v>-8175</v>
      </c>
    </row>
    <row r="32" spans="1:27" x14ac:dyDescent="0.25">
      <c r="A32" s="23" t="s">
        <v>59</v>
      </c>
      <c r="B32" s="17" t="s">
        <v>32</v>
      </c>
      <c r="C32" s="18">
        <v>-8982712</v>
      </c>
      <c r="D32" s="18"/>
      <c r="E32" s="19">
        <v>12228352</v>
      </c>
      <c r="F32" s="20">
        <v>-8022565</v>
      </c>
      <c r="G32" s="20">
        <v>-9370899</v>
      </c>
      <c r="H32" s="20">
        <v>-1314853</v>
      </c>
      <c r="I32" s="20">
        <v>-207306</v>
      </c>
      <c r="J32" s="20">
        <v>-10893058</v>
      </c>
      <c r="K32" s="20">
        <v>92313</v>
      </c>
      <c r="L32" s="20">
        <v>-306886</v>
      </c>
      <c r="M32" s="20">
        <v>-822838</v>
      </c>
      <c r="N32" s="20">
        <v>-1037411</v>
      </c>
      <c r="O32" s="20">
        <v>-200142</v>
      </c>
      <c r="P32" s="20">
        <v>285856</v>
      </c>
      <c r="Q32" s="20">
        <v>453093</v>
      </c>
      <c r="R32" s="20">
        <v>538807</v>
      </c>
      <c r="S32" s="20">
        <v>-864760</v>
      </c>
      <c r="T32" s="20">
        <v>-738926</v>
      </c>
      <c r="U32" s="20">
        <v>687432</v>
      </c>
      <c r="V32" s="20">
        <v>-916254</v>
      </c>
      <c r="W32" s="20">
        <v>-12307916</v>
      </c>
      <c r="X32" s="20">
        <v>-8022565</v>
      </c>
      <c r="Y32" s="20">
        <v>-4285351</v>
      </c>
      <c r="Z32" s="21">
        <v>53.416220373409253</v>
      </c>
      <c r="AA32" s="22">
        <v>-8022565</v>
      </c>
    </row>
    <row r="33" spans="1:27" x14ac:dyDescent="0.25">
      <c r="A33" s="23" t="s">
        <v>60</v>
      </c>
      <c r="B33" s="17" t="s">
        <v>32</v>
      </c>
      <c r="C33" s="18">
        <v>-230000</v>
      </c>
      <c r="D33" s="18"/>
      <c r="E33" s="19"/>
      <c r="F33" s="20">
        <v>-460000</v>
      </c>
      <c r="G33" s="20">
        <v>-230000</v>
      </c>
      <c r="H33" s="20"/>
      <c r="I33" s="20"/>
      <c r="J33" s="20">
        <v>-230000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-230000</v>
      </c>
      <c r="X33" s="20">
        <v>-460000</v>
      </c>
      <c r="Y33" s="20">
        <v>230000</v>
      </c>
      <c r="Z33" s="21">
        <v>-50</v>
      </c>
      <c r="AA33" s="22">
        <v>-460000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41366614</v>
      </c>
      <c r="D35" s="18"/>
      <c r="E35" s="19">
        <v>10683456</v>
      </c>
      <c r="F35" s="20">
        <v>93416684</v>
      </c>
      <c r="G35" s="20">
        <v>42398823</v>
      </c>
      <c r="H35" s="20">
        <v>1049889</v>
      </c>
      <c r="I35" s="20">
        <v>1023639</v>
      </c>
      <c r="J35" s="20">
        <v>44472351</v>
      </c>
      <c r="K35" s="20">
        <v>1104070</v>
      </c>
      <c r="L35" s="20">
        <v>943042</v>
      </c>
      <c r="M35" s="20">
        <v>1006648</v>
      </c>
      <c r="N35" s="20">
        <v>3053760</v>
      </c>
      <c r="O35" s="20">
        <v>1012253</v>
      </c>
      <c r="P35" s="20">
        <v>1018528</v>
      </c>
      <c r="Q35" s="20">
        <v>986160</v>
      </c>
      <c r="R35" s="20">
        <v>3016941</v>
      </c>
      <c r="S35" s="20">
        <v>1007789</v>
      </c>
      <c r="T35" s="20">
        <v>-967666</v>
      </c>
      <c r="U35" s="20">
        <v>958469</v>
      </c>
      <c r="V35" s="20">
        <v>998592</v>
      </c>
      <c r="W35" s="20">
        <v>51541644</v>
      </c>
      <c r="X35" s="20">
        <v>93416684</v>
      </c>
      <c r="Y35" s="20">
        <v>-41875040</v>
      </c>
      <c r="Z35" s="21">
        <v>-44.826082672769672</v>
      </c>
      <c r="AA35" s="22">
        <v>93416684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32149815</v>
      </c>
      <c r="D37" s="29">
        <f t="shared" ref="D37:Y37" si="3">SUM(D29:D36)</f>
        <v>0</v>
      </c>
      <c r="E37" s="30">
        <f t="shared" si="3"/>
        <v>22911808</v>
      </c>
      <c r="F37" s="31">
        <f t="shared" si="3"/>
        <v>84925944</v>
      </c>
      <c r="G37" s="31">
        <f t="shared" si="3"/>
        <v>32793651</v>
      </c>
      <c r="H37" s="31">
        <f t="shared" si="3"/>
        <v>-264964</v>
      </c>
      <c r="I37" s="31">
        <f t="shared" si="3"/>
        <v>816333</v>
      </c>
      <c r="J37" s="31">
        <f t="shared" si="3"/>
        <v>33345020</v>
      </c>
      <c r="K37" s="31">
        <f t="shared" si="3"/>
        <v>1196383</v>
      </c>
      <c r="L37" s="31">
        <f t="shared" si="3"/>
        <v>635905</v>
      </c>
      <c r="M37" s="31">
        <f t="shared" si="3"/>
        <v>183657</v>
      </c>
      <c r="N37" s="31">
        <f t="shared" si="3"/>
        <v>2015945</v>
      </c>
      <c r="O37" s="31">
        <f t="shared" si="3"/>
        <v>812111</v>
      </c>
      <c r="P37" s="31">
        <f t="shared" si="3"/>
        <v>1304384</v>
      </c>
      <c r="Q37" s="31">
        <f t="shared" si="3"/>
        <v>1438999</v>
      </c>
      <c r="R37" s="31">
        <f t="shared" si="3"/>
        <v>3555494</v>
      </c>
      <c r="S37" s="31">
        <f t="shared" si="3"/>
        <v>143029</v>
      </c>
      <c r="T37" s="31">
        <f t="shared" si="3"/>
        <v>-1706592</v>
      </c>
      <c r="U37" s="31">
        <f t="shared" si="3"/>
        <v>1645901</v>
      </c>
      <c r="V37" s="31">
        <f t="shared" si="3"/>
        <v>82338</v>
      </c>
      <c r="W37" s="31">
        <f t="shared" si="3"/>
        <v>38998797</v>
      </c>
      <c r="X37" s="31">
        <f t="shared" si="3"/>
        <v>84925944</v>
      </c>
      <c r="Y37" s="31">
        <f t="shared" si="3"/>
        <v>-45927147</v>
      </c>
      <c r="Z37" s="32">
        <f>+IF(X37&lt;&gt;0,+(Y37/X37)*100,0)</f>
        <v>-54.079053863681516</v>
      </c>
      <c r="AA37" s="33">
        <f>SUM(AA29:AA36)</f>
        <v>84925944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32149815</v>
      </c>
      <c r="D44" s="29">
        <f>+D37+D43</f>
        <v>0</v>
      </c>
      <c r="E44" s="30">
        <f t="shared" si="5"/>
        <v>22911808</v>
      </c>
      <c r="F44" s="31">
        <f t="shared" si="5"/>
        <v>84925944</v>
      </c>
      <c r="G44" s="31">
        <f t="shared" si="5"/>
        <v>32793651</v>
      </c>
      <c r="H44" s="31">
        <f t="shared" si="5"/>
        <v>-264964</v>
      </c>
      <c r="I44" s="31">
        <f t="shared" si="5"/>
        <v>816333</v>
      </c>
      <c r="J44" s="31">
        <f t="shared" si="5"/>
        <v>33345020</v>
      </c>
      <c r="K44" s="31">
        <f t="shared" si="5"/>
        <v>1196383</v>
      </c>
      <c r="L44" s="31">
        <f t="shared" si="5"/>
        <v>635905</v>
      </c>
      <c r="M44" s="31">
        <f t="shared" si="5"/>
        <v>183657</v>
      </c>
      <c r="N44" s="31">
        <f t="shared" si="5"/>
        <v>2015945</v>
      </c>
      <c r="O44" s="31">
        <f t="shared" si="5"/>
        <v>812111</v>
      </c>
      <c r="P44" s="31">
        <f t="shared" si="5"/>
        <v>1304384</v>
      </c>
      <c r="Q44" s="31">
        <f t="shared" si="5"/>
        <v>1438999</v>
      </c>
      <c r="R44" s="31">
        <f t="shared" si="5"/>
        <v>3555494</v>
      </c>
      <c r="S44" s="31">
        <f t="shared" si="5"/>
        <v>143029</v>
      </c>
      <c r="T44" s="31">
        <f t="shared" si="5"/>
        <v>-1706592</v>
      </c>
      <c r="U44" s="31">
        <f t="shared" si="5"/>
        <v>1645901</v>
      </c>
      <c r="V44" s="31">
        <f t="shared" si="5"/>
        <v>82338</v>
      </c>
      <c r="W44" s="31">
        <f t="shared" si="5"/>
        <v>38998797</v>
      </c>
      <c r="X44" s="31">
        <f t="shared" si="5"/>
        <v>84925944</v>
      </c>
      <c r="Y44" s="31">
        <f t="shared" si="5"/>
        <v>-45927147</v>
      </c>
      <c r="Z44" s="32">
        <f>+IF(X44&lt;&gt;0,+(Y44/X44)*100,0)</f>
        <v>-54.079053863681516</v>
      </c>
      <c r="AA44" s="33">
        <f>+AA37+AA43</f>
        <v>84925944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374597788</v>
      </c>
      <c r="D45" s="42">
        <f t="shared" si="6"/>
        <v>0</v>
      </c>
      <c r="E45" s="43">
        <f t="shared" si="6"/>
        <v>292843640</v>
      </c>
      <c r="F45" s="44">
        <f t="shared" si="6"/>
        <v>1040434762</v>
      </c>
      <c r="G45" s="44">
        <f t="shared" si="6"/>
        <v>173740790</v>
      </c>
      <c r="H45" s="44">
        <f t="shared" si="6"/>
        <v>148283988</v>
      </c>
      <c r="I45" s="44">
        <f t="shared" si="6"/>
        <v>6857899</v>
      </c>
      <c r="J45" s="44">
        <f t="shared" si="6"/>
        <v>328882677</v>
      </c>
      <c r="K45" s="44">
        <f t="shared" si="6"/>
        <v>7226234</v>
      </c>
      <c r="L45" s="44">
        <f t="shared" si="6"/>
        <v>-899141</v>
      </c>
      <c r="M45" s="44">
        <f t="shared" si="6"/>
        <v>6524031</v>
      </c>
      <c r="N45" s="44">
        <f t="shared" si="6"/>
        <v>12851124</v>
      </c>
      <c r="O45" s="44">
        <f t="shared" si="6"/>
        <v>6813845</v>
      </c>
      <c r="P45" s="44">
        <f t="shared" si="6"/>
        <v>6352336</v>
      </c>
      <c r="Q45" s="44">
        <f t="shared" si="6"/>
        <v>5629537</v>
      </c>
      <c r="R45" s="44">
        <f t="shared" si="6"/>
        <v>18795718</v>
      </c>
      <c r="S45" s="44">
        <f t="shared" si="6"/>
        <v>6714007</v>
      </c>
      <c r="T45" s="44">
        <f t="shared" si="6"/>
        <v>8823492</v>
      </c>
      <c r="U45" s="44">
        <f t="shared" si="6"/>
        <v>-182700300</v>
      </c>
      <c r="V45" s="44">
        <f t="shared" si="6"/>
        <v>-167162801</v>
      </c>
      <c r="W45" s="44">
        <f t="shared" si="6"/>
        <v>193366718</v>
      </c>
      <c r="X45" s="44">
        <f t="shared" si="6"/>
        <v>1040434762</v>
      </c>
      <c r="Y45" s="44">
        <f t="shared" si="6"/>
        <v>-847068044</v>
      </c>
      <c r="Z45" s="45">
        <f>+IF(X45&lt;&gt;0,+(Y45/X45)*100,0)</f>
        <v>-81.414815703745205</v>
      </c>
      <c r="AA45" s="46">
        <f>+AA26-AA44</f>
        <v>1040434762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212275663</v>
      </c>
      <c r="D47" s="18"/>
      <c r="E47" s="19">
        <v>25509527</v>
      </c>
      <c r="F47" s="20">
        <v>448456407</v>
      </c>
      <c r="G47" s="20">
        <v>218343540</v>
      </c>
      <c r="H47" s="20"/>
      <c r="I47" s="20"/>
      <c r="J47" s="20">
        <v>218343540</v>
      </c>
      <c r="K47" s="20">
        <v>27996339</v>
      </c>
      <c r="L47" s="20">
        <v>1718595</v>
      </c>
      <c r="M47" s="20">
        <v>6513968</v>
      </c>
      <c r="N47" s="20">
        <v>36228902</v>
      </c>
      <c r="O47" s="20">
        <v>16514197</v>
      </c>
      <c r="P47" s="20">
        <v>6342931</v>
      </c>
      <c r="Q47" s="20">
        <v>5604586</v>
      </c>
      <c r="R47" s="20">
        <v>28461714</v>
      </c>
      <c r="S47" s="20">
        <v>6668198</v>
      </c>
      <c r="T47" s="20">
        <v>-6840875</v>
      </c>
      <c r="U47" s="20">
        <v>-39349526</v>
      </c>
      <c r="V47" s="20">
        <v>-39522203</v>
      </c>
      <c r="W47" s="20">
        <v>243511953</v>
      </c>
      <c r="X47" s="20">
        <v>448456407</v>
      </c>
      <c r="Y47" s="20">
        <v>-204944454</v>
      </c>
      <c r="Z47" s="47">
        <v>-45.69997234982084</v>
      </c>
      <c r="AA47" s="22">
        <v>448456407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212275663</v>
      </c>
      <c r="D50" s="50">
        <f t="shared" ref="D50:Y50" si="7">SUM(D47:D49)</f>
        <v>0</v>
      </c>
      <c r="E50" s="51">
        <f t="shared" si="7"/>
        <v>25509527</v>
      </c>
      <c r="F50" s="52">
        <f t="shared" si="7"/>
        <v>448456407</v>
      </c>
      <c r="G50" s="52">
        <f t="shared" si="7"/>
        <v>218343540</v>
      </c>
      <c r="H50" s="52">
        <f t="shared" si="7"/>
        <v>0</v>
      </c>
      <c r="I50" s="52">
        <f t="shared" si="7"/>
        <v>0</v>
      </c>
      <c r="J50" s="52">
        <f t="shared" si="7"/>
        <v>218343540</v>
      </c>
      <c r="K50" s="52">
        <f t="shared" si="7"/>
        <v>27996339</v>
      </c>
      <c r="L50" s="52">
        <f t="shared" si="7"/>
        <v>1718595</v>
      </c>
      <c r="M50" s="52">
        <f t="shared" si="7"/>
        <v>6513968</v>
      </c>
      <c r="N50" s="52">
        <f t="shared" si="7"/>
        <v>36228902</v>
      </c>
      <c r="O50" s="52">
        <f t="shared" si="7"/>
        <v>16514197</v>
      </c>
      <c r="P50" s="52">
        <f t="shared" si="7"/>
        <v>6342931</v>
      </c>
      <c r="Q50" s="52">
        <f t="shared" si="7"/>
        <v>5604586</v>
      </c>
      <c r="R50" s="52">
        <f t="shared" si="7"/>
        <v>28461714</v>
      </c>
      <c r="S50" s="52">
        <f t="shared" si="7"/>
        <v>6668198</v>
      </c>
      <c r="T50" s="52">
        <f t="shared" si="7"/>
        <v>-6840875</v>
      </c>
      <c r="U50" s="52">
        <f t="shared" si="7"/>
        <v>-39349526</v>
      </c>
      <c r="V50" s="52">
        <f t="shared" si="7"/>
        <v>-39522203</v>
      </c>
      <c r="W50" s="52">
        <f t="shared" si="7"/>
        <v>243511953</v>
      </c>
      <c r="X50" s="52">
        <f t="shared" si="7"/>
        <v>448456407</v>
      </c>
      <c r="Y50" s="52">
        <f t="shared" si="7"/>
        <v>-204944454</v>
      </c>
      <c r="Z50" s="53">
        <f>+IF(X50&lt;&gt;0,+(Y50/X50)*100,0)</f>
        <v>-45.69997234982084</v>
      </c>
      <c r="AA50" s="54">
        <f>SUM(AA47:AA49)</f>
        <v>448456407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53303633</v>
      </c>
      <c r="D6" s="18"/>
      <c r="E6" s="19">
        <v>8347764</v>
      </c>
      <c r="F6" s="20">
        <v>6743840</v>
      </c>
      <c r="G6" s="20">
        <v>54630408</v>
      </c>
      <c r="H6" s="20">
        <v>339470</v>
      </c>
      <c r="I6" s="20">
        <v>252208</v>
      </c>
      <c r="J6" s="20">
        <v>55222086</v>
      </c>
      <c r="K6" s="20"/>
      <c r="L6" s="20">
        <v>1094016</v>
      </c>
      <c r="M6" s="20"/>
      <c r="N6" s="20">
        <v>1094016</v>
      </c>
      <c r="O6" s="20">
        <v>1064034</v>
      </c>
      <c r="P6" s="20"/>
      <c r="Q6" s="20"/>
      <c r="R6" s="20">
        <v>1064034</v>
      </c>
      <c r="S6" s="20"/>
      <c r="T6" s="20">
        <v>1152473</v>
      </c>
      <c r="U6" s="20">
        <v>1088865</v>
      </c>
      <c r="V6" s="20">
        <v>2241338</v>
      </c>
      <c r="W6" s="20">
        <v>59621474</v>
      </c>
      <c r="X6" s="20">
        <v>6743840</v>
      </c>
      <c r="Y6" s="20">
        <v>52877634</v>
      </c>
      <c r="Z6" s="21">
        <v>784.08790837267782</v>
      </c>
      <c r="AA6" s="22">
        <v>6743840</v>
      </c>
    </row>
    <row r="7" spans="1:27" x14ac:dyDescent="0.25">
      <c r="A7" s="23" t="s">
        <v>35</v>
      </c>
      <c r="B7" s="17" t="s">
        <v>32</v>
      </c>
      <c r="C7" s="18">
        <v>-18371202</v>
      </c>
      <c r="D7" s="18"/>
      <c r="E7" s="19">
        <v>8098322</v>
      </c>
      <c r="F7" s="20">
        <v>12169920</v>
      </c>
      <c r="G7" s="20">
        <v>-17007036</v>
      </c>
      <c r="H7" s="20">
        <v>2539710</v>
      </c>
      <c r="I7" s="20">
        <v>1958198</v>
      </c>
      <c r="J7" s="20">
        <v>-12509128</v>
      </c>
      <c r="K7" s="20"/>
      <c r="L7" s="20">
        <v>1585103</v>
      </c>
      <c r="M7" s="20"/>
      <c r="N7" s="20">
        <v>1585103</v>
      </c>
      <c r="O7" s="20">
        <v>1660365</v>
      </c>
      <c r="P7" s="20"/>
      <c r="Q7" s="20"/>
      <c r="R7" s="20">
        <v>1660365</v>
      </c>
      <c r="S7" s="20"/>
      <c r="T7" s="20">
        <v>1295741</v>
      </c>
      <c r="U7" s="20">
        <v>2355360</v>
      </c>
      <c r="V7" s="20">
        <v>3651101</v>
      </c>
      <c r="W7" s="20">
        <v>-5612559</v>
      </c>
      <c r="X7" s="20">
        <v>12169920</v>
      </c>
      <c r="Y7" s="20">
        <v>-17782479</v>
      </c>
      <c r="Z7" s="21">
        <v>-146.11829001341013</v>
      </c>
      <c r="AA7" s="22">
        <v>12169920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173808</v>
      </c>
      <c r="F10" s="20">
        <v>173808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173808</v>
      </c>
      <c r="Y10" s="20">
        <v>-173808</v>
      </c>
      <c r="Z10" s="21">
        <v>-100</v>
      </c>
      <c r="AA10" s="22">
        <v>173808</v>
      </c>
    </row>
    <row r="11" spans="1:27" x14ac:dyDescent="0.25">
      <c r="A11" s="23" t="s">
        <v>39</v>
      </c>
      <c r="B11" s="17" t="s">
        <v>32</v>
      </c>
      <c r="C11" s="18">
        <v>8698899</v>
      </c>
      <c r="D11" s="18"/>
      <c r="E11" s="19"/>
      <c r="F11" s="20"/>
      <c r="G11" s="24">
        <v>6867016</v>
      </c>
      <c r="H11" s="24">
        <v>1750630</v>
      </c>
      <c r="I11" s="24"/>
      <c r="J11" s="20">
        <v>8617646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8617646</v>
      </c>
      <c r="X11" s="20"/>
      <c r="Y11" s="24">
        <v>8617646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-17967</v>
      </c>
      <c r="D12" s="18"/>
      <c r="E12" s="19"/>
      <c r="F12" s="20"/>
      <c r="G12" s="20">
        <v>-17967</v>
      </c>
      <c r="H12" s="20"/>
      <c r="I12" s="20"/>
      <c r="J12" s="20">
        <v>-17967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-17967</v>
      </c>
      <c r="X12" s="20"/>
      <c r="Y12" s="20">
        <v>-17967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43613363</v>
      </c>
      <c r="D13" s="29">
        <f>SUM(D6:D12)</f>
        <v>0</v>
      </c>
      <c r="E13" s="30">
        <f t="shared" si="0"/>
        <v>16619894</v>
      </c>
      <c r="F13" s="31">
        <f t="shared" si="0"/>
        <v>19087568</v>
      </c>
      <c r="G13" s="31">
        <f t="shared" si="0"/>
        <v>44472421</v>
      </c>
      <c r="H13" s="31">
        <f t="shared" si="0"/>
        <v>4629810</v>
      </c>
      <c r="I13" s="31">
        <f t="shared" si="0"/>
        <v>2210406</v>
      </c>
      <c r="J13" s="31">
        <f t="shared" si="0"/>
        <v>51312637</v>
      </c>
      <c r="K13" s="31">
        <f t="shared" si="0"/>
        <v>0</v>
      </c>
      <c r="L13" s="31">
        <f t="shared" si="0"/>
        <v>2679119</v>
      </c>
      <c r="M13" s="31">
        <f t="shared" si="0"/>
        <v>0</v>
      </c>
      <c r="N13" s="31">
        <f t="shared" si="0"/>
        <v>2679119</v>
      </c>
      <c r="O13" s="31">
        <f t="shared" si="0"/>
        <v>2724399</v>
      </c>
      <c r="P13" s="31">
        <f t="shared" si="0"/>
        <v>0</v>
      </c>
      <c r="Q13" s="31">
        <f t="shared" si="0"/>
        <v>0</v>
      </c>
      <c r="R13" s="31">
        <f t="shared" si="0"/>
        <v>2724399</v>
      </c>
      <c r="S13" s="31">
        <f t="shared" si="0"/>
        <v>0</v>
      </c>
      <c r="T13" s="31">
        <f t="shared" si="0"/>
        <v>2448214</v>
      </c>
      <c r="U13" s="31">
        <f t="shared" si="0"/>
        <v>3444225</v>
      </c>
      <c r="V13" s="31">
        <f t="shared" si="0"/>
        <v>5892439</v>
      </c>
      <c r="W13" s="31">
        <f t="shared" si="0"/>
        <v>62608594</v>
      </c>
      <c r="X13" s="31">
        <f t="shared" si="0"/>
        <v>19087568</v>
      </c>
      <c r="Y13" s="31">
        <f t="shared" si="0"/>
        <v>43521026</v>
      </c>
      <c r="Z13" s="32">
        <f>+IF(X13&lt;&gt;0,+(Y13/X13)*100,0)</f>
        <v>228.00718247604931</v>
      </c>
      <c r="AA13" s="33">
        <f>SUM(AA6:AA12)</f>
        <v>19087568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279864990</v>
      </c>
      <c r="D17" s="18"/>
      <c r="E17" s="19">
        <v>2251000</v>
      </c>
      <c r="F17" s="20">
        <v>2251000</v>
      </c>
      <c r="G17" s="24">
        <v>183110392</v>
      </c>
      <c r="H17" s="24">
        <v>97382916</v>
      </c>
      <c r="I17" s="24"/>
      <c r="J17" s="20">
        <v>280493308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280493308</v>
      </c>
      <c r="X17" s="20">
        <v>2251000</v>
      </c>
      <c r="Y17" s="24">
        <v>278242308</v>
      </c>
      <c r="Z17" s="25">
        <v>12360.831097290094</v>
      </c>
      <c r="AA17" s="26">
        <v>2251000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279864990</v>
      </c>
      <c r="D25" s="29">
        <f t="shared" ref="D25:Y25" si="1">SUM(D15:D24)</f>
        <v>0</v>
      </c>
      <c r="E25" s="35">
        <f t="shared" si="1"/>
        <v>2251000</v>
      </c>
      <c r="F25" s="36">
        <f t="shared" si="1"/>
        <v>2251000</v>
      </c>
      <c r="G25" s="36">
        <f t="shared" si="1"/>
        <v>183110392</v>
      </c>
      <c r="H25" s="36">
        <f t="shared" si="1"/>
        <v>97382916</v>
      </c>
      <c r="I25" s="36">
        <f t="shared" si="1"/>
        <v>0</v>
      </c>
      <c r="J25" s="36">
        <f t="shared" si="1"/>
        <v>280493308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280493308</v>
      </c>
      <c r="X25" s="36">
        <f t="shared" si="1"/>
        <v>2251000</v>
      </c>
      <c r="Y25" s="36">
        <f t="shared" si="1"/>
        <v>278242308</v>
      </c>
      <c r="Z25" s="37">
        <f>+IF(X25&lt;&gt;0,+(Y25/X25)*100,0)</f>
        <v>12360.831097290094</v>
      </c>
      <c r="AA25" s="38">
        <f>SUM(AA15:AA24)</f>
        <v>2251000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323478353</v>
      </c>
      <c r="D26" s="29">
        <f>+D13+D25</f>
        <v>0</v>
      </c>
      <c r="E26" s="30">
        <f t="shared" si="2"/>
        <v>18870894</v>
      </c>
      <c r="F26" s="31">
        <f t="shared" si="2"/>
        <v>21338568</v>
      </c>
      <c r="G26" s="31">
        <f t="shared" si="2"/>
        <v>227582813</v>
      </c>
      <c r="H26" s="31">
        <f t="shared" si="2"/>
        <v>102012726</v>
      </c>
      <c r="I26" s="31">
        <f t="shared" si="2"/>
        <v>2210406</v>
      </c>
      <c r="J26" s="31">
        <f t="shared" si="2"/>
        <v>331805945</v>
      </c>
      <c r="K26" s="31">
        <f t="shared" si="2"/>
        <v>0</v>
      </c>
      <c r="L26" s="31">
        <f t="shared" si="2"/>
        <v>2679119</v>
      </c>
      <c r="M26" s="31">
        <f t="shared" si="2"/>
        <v>0</v>
      </c>
      <c r="N26" s="31">
        <f t="shared" si="2"/>
        <v>2679119</v>
      </c>
      <c r="O26" s="31">
        <f t="shared" si="2"/>
        <v>2724399</v>
      </c>
      <c r="P26" s="31">
        <f t="shared" si="2"/>
        <v>0</v>
      </c>
      <c r="Q26" s="31">
        <f t="shared" si="2"/>
        <v>0</v>
      </c>
      <c r="R26" s="31">
        <f t="shared" si="2"/>
        <v>2724399</v>
      </c>
      <c r="S26" s="31">
        <f t="shared" si="2"/>
        <v>0</v>
      </c>
      <c r="T26" s="31">
        <f t="shared" si="2"/>
        <v>2448214</v>
      </c>
      <c r="U26" s="31">
        <f t="shared" si="2"/>
        <v>3444225</v>
      </c>
      <c r="V26" s="31">
        <f t="shared" si="2"/>
        <v>5892439</v>
      </c>
      <c r="W26" s="31">
        <f t="shared" si="2"/>
        <v>343101902</v>
      </c>
      <c r="X26" s="31">
        <f t="shared" si="2"/>
        <v>21338568</v>
      </c>
      <c r="Y26" s="31">
        <f t="shared" si="2"/>
        <v>321763334</v>
      </c>
      <c r="Z26" s="32">
        <f>+IF(X26&lt;&gt;0,+(Y26/X26)*100,0)</f>
        <v>1507.8956282352217</v>
      </c>
      <c r="AA26" s="33">
        <f>+AA13+AA25</f>
        <v>21338568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-15161</v>
      </c>
      <c r="D31" s="18"/>
      <c r="E31" s="19"/>
      <c r="F31" s="20"/>
      <c r="G31" s="20">
        <v>-15161</v>
      </c>
      <c r="H31" s="20"/>
      <c r="I31" s="20"/>
      <c r="J31" s="20">
        <v>-15161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-15161</v>
      </c>
      <c r="X31" s="20"/>
      <c r="Y31" s="20">
        <v>-15161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-3965277</v>
      </c>
      <c r="D32" s="18"/>
      <c r="E32" s="19">
        <v>173804</v>
      </c>
      <c r="F32" s="20">
        <v>173804</v>
      </c>
      <c r="G32" s="20">
        <v>-3489041</v>
      </c>
      <c r="H32" s="20">
        <v>265030</v>
      </c>
      <c r="I32" s="20">
        <v>-229622</v>
      </c>
      <c r="J32" s="20">
        <v>-3453633</v>
      </c>
      <c r="K32" s="20"/>
      <c r="L32" s="20">
        <v>151941</v>
      </c>
      <c r="M32" s="20"/>
      <c r="N32" s="20">
        <v>151941</v>
      </c>
      <c r="O32" s="20">
        <v>-5327</v>
      </c>
      <c r="P32" s="20"/>
      <c r="Q32" s="20"/>
      <c r="R32" s="20">
        <v>-5327</v>
      </c>
      <c r="S32" s="20"/>
      <c r="T32" s="20">
        <v>959299</v>
      </c>
      <c r="U32" s="20">
        <v>112540</v>
      </c>
      <c r="V32" s="20">
        <v>1071839</v>
      </c>
      <c r="W32" s="20">
        <v>-2235180</v>
      </c>
      <c r="X32" s="20">
        <v>173804</v>
      </c>
      <c r="Y32" s="20">
        <v>-2408984</v>
      </c>
      <c r="Z32" s="21">
        <v>-1386.0348438470921</v>
      </c>
      <c r="AA32" s="22">
        <v>173804</v>
      </c>
    </row>
    <row r="33" spans="1:27" x14ac:dyDescent="0.25">
      <c r="A33" s="23" t="s">
        <v>60</v>
      </c>
      <c r="B33" s="17" t="s">
        <v>32</v>
      </c>
      <c r="C33" s="18">
        <v>-61000000</v>
      </c>
      <c r="D33" s="18"/>
      <c r="E33" s="19"/>
      <c r="F33" s="20"/>
      <c r="G33" s="20">
        <v>-61000000</v>
      </c>
      <c r="H33" s="20"/>
      <c r="I33" s="20"/>
      <c r="J33" s="20">
        <v>-61000000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-61000000</v>
      </c>
      <c r="X33" s="20"/>
      <c r="Y33" s="20">
        <v>-61000000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25457779</v>
      </c>
      <c r="D35" s="18"/>
      <c r="E35" s="19"/>
      <c r="F35" s="20"/>
      <c r="G35" s="20">
        <v>25811018</v>
      </c>
      <c r="H35" s="20">
        <v>389786</v>
      </c>
      <c r="I35" s="20">
        <v>357183</v>
      </c>
      <c r="J35" s="20">
        <v>26557987</v>
      </c>
      <c r="K35" s="20"/>
      <c r="L35" s="20">
        <v>351298</v>
      </c>
      <c r="M35" s="20"/>
      <c r="N35" s="20">
        <v>351298</v>
      </c>
      <c r="O35" s="20">
        <v>356040</v>
      </c>
      <c r="P35" s="20"/>
      <c r="Q35" s="20"/>
      <c r="R35" s="20">
        <v>356040</v>
      </c>
      <c r="S35" s="20"/>
      <c r="T35" s="20">
        <v>322171</v>
      </c>
      <c r="U35" s="20">
        <v>453333</v>
      </c>
      <c r="V35" s="20">
        <v>775504</v>
      </c>
      <c r="W35" s="20">
        <v>28040829</v>
      </c>
      <c r="X35" s="20"/>
      <c r="Y35" s="20">
        <v>28040829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-39522659</v>
      </c>
      <c r="D37" s="29">
        <f t="shared" ref="D37:Y37" si="3">SUM(D29:D36)</f>
        <v>0</v>
      </c>
      <c r="E37" s="30">
        <f t="shared" si="3"/>
        <v>173804</v>
      </c>
      <c r="F37" s="31">
        <f t="shared" si="3"/>
        <v>173804</v>
      </c>
      <c r="G37" s="31">
        <f t="shared" si="3"/>
        <v>-38693184</v>
      </c>
      <c r="H37" s="31">
        <f t="shared" si="3"/>
        <v>654816</v>
      </c>
      <c r="I37" s="31">
        <f t="shared" si="3"/>
        <v>127561</v>
      </c>
      <c r="J37" s="31">
        <f t="shared" si="3"/>
        <v>-37910807</v>
      </c>
      <c r="K37" s="31">
        <f t="shared" si="3"/>
        <v>0</v>
      </c>
      <c r="L37" s="31">
        <f t="shared" si="3"/>
        <v>503239</v>
      </c>
      <c r="M37" s="31">
        <f t="shared" si="3"/>
        <v>0</v>
      </c>
      <c r="N37" s="31">
        <f t="shared" si="3"/>
        <v>503239</v>
      </c>
      <c r="O37" s="31">
        <f t="shared" si="3"/>
        <v>350713</v>
      </c>
      <c r="P37" s="31">
        <f t="shared" si="3"/>
        <v>0</v>
      </c>
      <c r="Q37" s="31">
        <f t="shared" si="3"/>
        <v>0</v>
      </c>
      <c r="R37" s="31">
        <f t="shared" si="3"/>
        <v>350713</v>
      </c>
      <c r="S37" s="31">
        <f t="shared" si="3"/>
        <v>0</v>
      </c>
      <c r="T37" s="31">
        <f t="shared" si="3"/>
        <v>1281470</v>
      </c>
      <c r="U37" s="31">
        <f t="shared" si="3"/>
        <v>565873</v>
      </c>
      <c r="V37" s="31">
        <f t="shared" si="3"/>
        <v>1847343</v>
      </c>
      <c r="W37" s="31">
        <f t="shared" si="3"/>
        <v>-35209512</v>
      </c>
      <c r="X37" s="31">
        <f t="shared" si="3"/>
        <v>173804</v>
      </c>
      <c r="Y37" s="31">
        <f t="shared" si="3"/>
        <v>-35383316</v>
      </c>
      <c r="Z37" s="32">
        <f>+IF(X37&lt;&gt;0,+(Y37/X37)*100,0)</f>
        <v>-20358.171273388412</v>
      </c>
      <c r="AA37" s="33">
        <f>SUM(AA29:AA36)</f>
        <v>173804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-39522659</v>
      </c>
      <c r="D44" s="29">
        <f>+D37+D43</f>
        <v>0</v>
      </c>
      <c r="E44" s="30">
        <f t="shared" si="5"/>
        <v>173804</v>
      </c>
      <c r="F44" s="31">
        <f t="shared" si="5"/>
        <v>173804</v>
      </c>
      <c r="G44" s="31">
        <f t="shared" si="5"/>
        <v>-38693184</v>
      </c>
      <c r="H44" s="31">
        <f t="shared" si="5"/>
        <v>654816</v>
      </c>
      <c r="I44" s="31">
        <f t="shared" si="5"/>
        <v>127561</v>
      </c>
      <c r="J44" s="31">
        <f t="shared" si="5"/>
        <v>-37910807</v>
      </c>
      <c r="K44" s="31">
        <f t="shared" si="5"/>
        <v>0</v>
      </c>
      <c r="L44" s="31">
        <f t="shared" si="5"/>
        <v>503239</v>
      </c>
      <c r="M44" s="31">
        <f t="shared" si="5"/>
        <v>0</v>
      </c>
      <c r="N44" s="31">
        <f t="shared" si="5"/>
        <v>503239</v>
      </c>
      <c r="O44" s="31">
        <f t="shared" si="5"/>
        <v>350713</v>
      </c>
      <c r="P44" s="31">
        <f t="shared" si="5"/>
        <v>0</v>
      </c>
      <c r="Q44" s="31">
        <f t="shared" si="5"/>
        <v>0</v>
      </c>
      <c r="R44" s="31">
        <f t="shared" si="5"/>
        <v>350713</v>
      </c>
      <c r="S44" s="31">
        <f t="shared" si="5"/>
        <v>0</v>
      </c>
      <c r="T44" s="31">
        <f t="shared" si="5"/>
        <v>1281470</v>
      </c>
      <c r="U44" s="31">
        <f t="shared" si="5"/>
        <v>565873</v>
      </c>
      <c r="V44" s="31">
        <f t="shared" si="5"/>
        <v>1847343</v>
      </c>
      <c r="W44" s="31">
        <f t="shared" si="5"/>
        <v>-35209512</v>
      </c>
      <c r="X44" s="31">
        <f t="shared" si="5"/>
        <v>173804</v>
      </c>
      <c r="Y44" s="31">
        <f t="shared" si="5"/>
        <v>-35383316</v>
      </c>
      <c r="Z44" s="32">
        <f>+IF(X44&lt;&gt;0,+(Y44/X44)*100,0)</f>
        <v>-20358.171273388412</v>
      </c>
      <c r="AA44" s="33">
        <f>+AA37+AA43</f>
        <v>173804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363001012</v>
      </c>
      <c r="D45" s="42">
        <f t="shared" si="6"/>
        <v>0</v>
      </c>
      <c r="E45" s="43">
        <f t="shared" si="6"/>
        <v>18697090</v>
      </c>
      <c r="F45" s="44">
        <f t="shared" si="6"/>
        <v>21164764</v>
      </c>
      <c r="G45" s="44">
        <f t="shared" si="6"/>
        <v>266275997</v>
      </c>
      <c r="H45" s="44">
        <f t="shared" si="6"/>
        <v>101357910</v>
      </c>
      <c r="I45" s="44">
        <f t="shared" si="6"/>
        <v>2082845</v>
      </c>
      <c r="J45" s="44">
        <f t="shared" si="6"/>
        <v>369716752</v>
      </c>
      <c r="K45" s="44">
        <f t="shared" si="6"/>
        <v>0</v>
      </c>
      <c r="L45" s="44">
        <f t="shared" si="6"/>
        <v>2175880</v>
      </c>
      <c r="M45" s="44">
        <f t="shared" si="6"/>
        <v>0</v>
      </c>
      <c r="N45" s="44">
        <f t="shared" si="6"/>
        <v>2175880</v>
      </c>
      <c r="O45" s="44">
        <f t="shared" si="6"/>
        <v>2373686</v>
      </c>
      <c r="P45" s="44">
        <f t="shared" si="6"/>
        <v>0</v>
      </c>
      <c r="Q45" s="44">
        <f t="shared" si="6"/>
        <v>0</v>
      </c>
      <c r="R45" s="44">
        <f t="shared" si="6"/>
        <v>2373686</v>
      </c>
      <c r="S45" s="44">
        <f t="shared" si="6"/>
        <v>0</v>
      </c>
      <c r="T45" s="44">
        <f t="shared" si="6"/>
        <v>1166744</v>
      </c>
      <c r="U45" s="44">
        <f t="shared" si="6"/>
        <v>2878352</v>
      </c>
      <c r="V45" s="44">
        <f t="shared" si="6"/>
        <v>4045096</v>
      </c>
      <c r="W45" s="44">
        <f t="shared" si="6"/>
        <v>378311414</v>
      </c>
      <c r="X45" s="44">
        <f t="shared" si="6"/>
        <v>21164764</v>
      </c>
      <c r="Y45" s="44">
        <f t="shared" si="6"/>
        <v>357146650</v>
      </c>
      <c r="Z45" s="45">
        <f>+IF(X45&lt;&gt;0,+(Y45/X45)*100,0)</f>
        <v>1687.4586931373296</v>
      </c>
      <c r="AA45" s="46">
        <f>+AA26-AA44</f>
        <v>21164764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18697090</v>
      </c>
      <c r="F47" s="20">
        <v>21164764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21164764</v>
      </c>
      <c r="Y47" s="20">
        <v>-21164764</v>
      </c>
      <c r="Z47" s="47">
        <v>-100</v>
      </c>
      <c r="AA47" s="22">
        <v>21164764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18697090</v>
      </c>
      <c r="F50" s="52">
        <f t="shared" si="7"/>
        <v>21164764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21164764</v>
      </c>
      <c r="Y50" s="52">
        <f t="shared" si="7"/>
        <v>-21164764</v>
      </c>
      <c r="Z50" s="53">
        <f>+IF(X50&lt;&gt;0,+(Y50/X50)*100,0)</f>
        <v>-100</v>
      </c>
      <c r="AA50" s="54">
        <f>SUM(AA47:AA49)</f>
        <v>21164764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34311007</v>
      </c>
      <c r="D6" s="18"/>
      <c r="E6" s="19">
        <v>46182667</v>
      </c>
      <c r="F6" s="20">
        <v>27030948</v>
      </c>
      <c r="G6" s="20">
        <v>34507231</v>
      </c>
      <c r="H6" s="20">
        <v>2505965</v>
      </c>
      <c r="I6" s="20">
        <v>8009893</v>
      </c>
      <c r="J6" s="20">
        <v>45023089</v>
      </c>
      <c r="K6" s="20">
        <v>-7478993</v>
      </c>
      <c r="L6" s="20">
        <v>-1442380</v>
      </c>
      <c r="M6" s="20">
        <v>851124</v>
      </c>
      <c r="N6" s="20">
        <v>-8070249</v>
      </c>
      <c r="O6" s="20">
        <v>2571607</v>
      </c>
      <c r="P6" s="20">
        <v>8581525</v>
      </c>
      <c r="Q6" s="20">
        <v>3667965</v>
      </c>
      <c r="R6" s="20">
        <v>14821097</v>
      </c>
      <c r="S6" s="20">
        <v>2898391</v>
      </c>
      <c r="T6" s="20">
        <v>540651</v>
      </c>
      <c r="U6" s="20">
        <v>6788236</v>
      </c>
      <c r="V6" s="20">
        <v>10227278</v>
      </c>
      <c r="W6" s="20">
        <v>62001215</v>
      </c>
      <c r="X6" s="20">
        <v>27030948</v>
      </c>
      <c r="Y6" s="20">
        <v>34970267</v>
      </c>
      <c r="Z6" s="21">
        <v>129.37121924099739</v>
      </c>
      <c r="AA6" s="22">
        <v>27030948</v>
      </c>
    </row>
    <row r="7" spans="1:27" x14ac:dyDescent="0.25">
      <c r="A7" s="23" t="s">
        <v>35</v>
      </c>
      <c r="B7" s="17" t="s">
        <v>32</v>
      </c>
      <c r="C7" s="18">
        <v>43489449</v>
      </c>
      <c r="D7" s="18"/>
      <c r="E7" s="19">
        <v>25792238</v>
      </c>
      <c r="F7" s="20">
        <v>24083576</v>
      </c>
      <c r="G7" s="20">
        <v>69097260</v>
      </c>
      <c r="H7" s="20">
        <v>-6104746</v>
      </c>
      <c r="I7" s="20">
        <v>7588433</v>
      </c>
      <c r="J7" s="20">
        <v>70580947</v>
      </c>
      <c r="K7" s="20">
        <v>7944777</v>
      </c>
      <c r="L7" s="20">
        <v>8450807</v>
      </c>
      <c r="M7" s="20">
        <v>9789658</v>
      </c>
      <c r="N7" s="20">
        <v>26185242</v>
      </c>
      <c r="O7" s="20">
        <v>6373407</v>
      </c>
      <c r="P7" s="20">
        <v>-5818285</v>
      </c>
      <c r="Q7" s="20">
        <v>8785894</v>
      </c>
      <c r="R7" s="20">
        <v>9341016</v>
      </c>
      <c r="S7" s="20">
        <v>6950509</v>
      </c>
      <c r="T7" s="20">
        <v>-87795427</v>
      </c>
      <c r="U7" s="20">
        <v>8714575</v>
      </c>
      <c r="V7" s="20">
        <v>-72130343</v>
      </c>
      <c r="W7" s="20">
        <v>33976862</v>
      </c>
      <c r="X7" s="20">
        <v>24083576</v>
      </c>
      <c r="Y7" s="20">
        <v>9893286</v>
      </c>
      <c r="Z7" s="21">
        <v>41.078974318431783</v>
      </c>
      <c r="AA7" s="22">
        <v>24083576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-7776172</v>
      </c>
      <c r="D10" s="18"/>
      <c r="E10" s="19">
        <v>-3807410</v>
      </c>
      <c r="F10" s="20">
        <v>-4357075</v>
      </c>
      <c r="G10" s="20">
        <v>-7797142</v>
      </c>
      <c r="H10" s="20">
        <v>-103795</v>
      </c>
      <c r="I10" s="20">
        <v>-354910</v>
      </c>
      <c r="J10" s="20">
        <v>-8255847</v>
      </c>
      <c r="K10" s="20">
        <v>-82238</v>
      </c>
      <c r="L10" s="20">
        <v>-270789</v>
      </c>
      <c r="M10" s="20">
        <v>-537748</v>
      </c>
      <c r="N10" s="20">
        <v>-890775</v>
      </c>
      <c r="O10" s="20">
        <v>-259104</v>
      </c>
      <c r="P10" s="20">
        <v>-1227923</v>
      </c>
      <c r="Q10" s="20">
        <v>-238993</v>
      </c>
      <c r="R10" s="20">
        <v>-1726020</v>
      </c>
      <c r="S10" s="20">
        <v>-231730</v>
      </c>
      <c r="T10" s="20">
        <v>-343147</v>
      </c>
      <c r="U10" s="20">
        <v>-247978</v>
      </c>
      <c r="V10" s="20">
        <v>-822855</v>
      </c>
      <c r="W10" s="20">
        <v>-11695497</v>
      </c>
      <c r="X10" s="20">
        <v>-4357075</v>
      </c>
      <c r="Y10" s="20">
        <v>-7338422</v>
      </c>
      <c r="Z10" s="21">
        <v>168.42542301888307</v>
      </c>
      <c r="AA10" s="22">
        <v>-4357075</v>
      </c>
    </row>
    <row r="11" spans="1:27" x14ac:dyDescent="0.25">
      <c r="A11" s="23" t="s">
        <v>39</v>
      </c>
      <c r="B11" s="17" t="s">
        <v>32</v>
      </c>
      <c r="C11" s="18">
        <v>51650178</v>
      </c>
      <c r="D11" s="18"/>
      <c r="E11" s="19"/>
      <c r="F11" s="20"/>
      <c r="G11" s="24">
        <v>52050536</v>
      </c>
      <c r="H11" s="24">
        <v>361401</v>
      </c>
      <c r="I11" s="24">
        <v>728652</v>
      </c>
      <c r="J11" s="20">
        <v>53140589</v>
      </c>
      <c r="K11" s="24">
        <v>1234125</v>
      </c>
      <c r="L11" s="24">
        <v>1212376</v>
      </c>
      <c r="M11" s="20">
        <v>1015830</v>
      </c>
      <c r="N11" s="24">
        <v>3462331</v>
      </c>
      <c r="O11" s="24">
        <v>217611</v>
      </c>
      <c r="P11" s="24">
        <v>1138682</v>
      </c>
      <c r="Q11" s="20">
        <v>144640</v>
      </c>
      <c r="R11" s="24">
        <v>1500933</v>
      </c>
      <c r="S11" s="24">
        <v>-284495</v>
      </c>
      <c r="T11" s="20">
        <v>1302305</v>
      </c>
      <c r="U11" s="24">
        <v>879242</v>
      </c>
      <c r="V11" s="24">
        <v>1897052</v>
      </c>
      <c r="W11" s="24">
        <v>60000905</v>
      </c>
      <c r="X11" s="20"/>
      <c r="Y11" s="24">
        <v>60000905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-880187</v>
      </c>
      <c r="D12" s="18"/>
      <c r="E12" s="19"/>
      <c r="F12" s="20"/>
      <c r="G12" s="20">
        <v>-880187</v>
      </c>
      <c r="H12" s="20"/>
      <c r="I12" s="20"/>
      <c r="J12" s="20">
        <v>-880187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-880187</v>
      </c>
      <c r="X12" s="20"/>
      <c r="Y12" s="20">
        <v>-880187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120794275</v>
      </c>
      <c r="D13" s="29">
        <f>SUM(D6:D12)</f>
        <v>0</v>
      </c>
      <c r="E13" s="30">
        <f t="shared" si="0"/>
        <v>68167495</v>
      </c>
      <c r="F13" s="31">
        <f t="shared" si="0"/>
        <v>46757449</v>
      </c>
      <c r="G13" s="31">
        <f t="shared" si="0"/>
        <v>146977698</v>
      </c>
      <c r="H13" s="31">
        <f t="shared" si="0"/>
        <v>-3341175</v>
      </c>
      <c r="I13" s="31">
        <f t="shared" si="0"/>
        <v>15972068</v>
      </c>
      <c r="J13" s="31">
        <f t="shared" si="0"/>
        <v>159608591</v>
      </c>
      <c r="K13" s="31">
        <f t="shared" si="0"/>
        <v>1617671</v>
      </c>
      <c r="L13" s="31">
        <f t="shared" si="0"/>
        <v>7950014</v>
      </c>
      <c r="M13" s="31">
        <f t="shared" si="0"/>
        <v>11118864</v>
      </c>
      <c r="N13" s="31">
        <f t="shared" si="0"/>
        <v>20686549</v>
      </c>
      <c r="O13" s="31">
        <f t="shared" si="0"/>
        <v>8903521</v>
      </c>
      <c r="P13" s="31">
        <f t="shared" si="0"/>
        <v>2673999</v>
      </c>
      <c r="Q13" s="31">
        <f t="shared" si="0"/>
        <v>12359506</v>
      </c>
      <c r="R13" s="31">
        <f t="shared" si="0"/>
        <v>23937026</v>
      </c>
      <c r="S13" s="31">
        <f t="shared" si="0"/>
        <v>9332675</v>
      </c>
      <c r="T13" s="31">
        <f t="shared" si="0"/>
        <v>-86295618</v>
      </c>
      <c r="U13" s="31">
        <f t="shared" si="0"/>
        <v>16134075</v>
      </c>
      <c r="V13" s="31">
        <f t="shared" si="0"/>
        <v>-60828868</v>
      </c>
      <c r="W13" s="31">
        <f t="shared" si="0"/>
        <v>143403298</v>
      </c>
      <c r="X13" s="31">
        <f t="shared" si="0"/>
        <v>46757449</v>
      </c>
      <c r="Y13" s="31">
        <f t="shared" si="0"/>
        <v>96645849</v>
      </c>
      <c r="Z13" s="32">
        <f>+IF(X13&lt;&gt;0,+(Y13/X13)*100,0)</f>
        <v>206.69615444589374</v>
      </c>
      <c r="AA13" s="33">
        <f>SUM(AA6:AA12)</f>
        <v>46757449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13649790</v>
      </c>
      <c r="D17" s="18"/>
      <c r="E17" s="19">
        <v>38083000</v>
      </c>
      <c r="F17" s="20">
        <v>39178389</v>
      </c>
      <c r="G17" s="24">
        <v>-18634361</v>
      </c>
      <c r="H17" s="24">
        <v>12077513</v>
      </c>
      <c r="I17" s="24">
        <v>2280807</v>
      </c>
      <c r="J17" s="20">
        <v>-4276041</v>
      </c>
      <c r="K17" s="24">
        <v>2631254</v>
      </c>
      <c r="L17" s="24">
        <v>-21273420</v>
      </c>
      <c r="M17" s="20">
        <v>3172139</v>
      </c>
      <c r="N17" s="24">
        <v>-15470027</v>
      </c>
      <c r="O17" s="24">
        <v>-163119</v>
      </c>
      <c r="P17" s="24">
        <v>1368584</v>
      </c>
      <c r="Q17" s="20">
        <v>689453</v>
      </c>
      <c r="R17" s="24">
        <v>1894918</v>
      </c>
      <c r="S17" s="24">
        <v>-782575</v>
      </c>
      <c r="T17" s="20">
        <v>-75872</v>
      </c>
      <c r="U17" s="24">
        <v>1204942</v>
      </c>
      <c r="V17" s="24">
        <v>346495</v>
      </c>
      <c r="W17" s="24">
        <v>-17504655</v>
      </c>
      <c r="X17" s="20">
        <v>39178389</v>
      </c>
      <c r="Y17" s="24">
        <v>-56683044</v>
      </c>
      <c r="Z17" s="25">
        <v>-144.67936392177842</v>
      </c>
      <c r="AA17" s="26">
        <v>39178389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13649790</v>
      </c>
      <c r="D25" s="29">
        <f t="shared" ref="D25:Y25" si="1">SUM(D15:D24)</f>
        <v>0</v>
      </c>
      <c r="E25" s="35">
        <f t="shared" si="1"/>
        <v>38083000</v>
      </c>
      <c r="F25" s="36">
        <f t="shared" si="1"/>
        <v>39178389</v>
      </c>
      <c r="G25" s="36">
        <f t="shared" si="1"/>
        <v>-18634361</v>
      </c>
      <c r="H25" s="36">
        <f t="shared" si="1"/>
        <v>12077513</v>
      </c>
      <c r="I25" s="36">
        <f t="shared" si="1"/>
        <v>2280807</v>
      </c>
      <c r="J25" s="36">
        <f t="shared" si="1"/>
        <v>-4276041</v>
      </c>
      <c r="K25" s="36">
        <f t="shared" si="1"/>
        <v>2631254</v>
      </c>
      <c r="L25" s="36">
        <f t="shared" si="1"/>
        <v>-21273420</v>
      </c>
      <c r="M25" s="36">
        <f t="shared" si="1"/>
        <v>3172139</v>
      </c>
      <c r="N25" s="36">
        <f t="shared" si="1"/>
        <v>-15470027</v>
      </c>
      <c r="O25" s="36">
        <f t="shared" si="1"/>
        <v>-163119</v>
      </c>
      <c r="P25" s="36">
        <f t="shared" si="1"/>
        <v>1368584</v>
      </c>
      <c r="Q25" s="36">
        <f t="shared" si="1"/>
        <v>689453</v>
      </c>
      <c r="R25" s="36">
        <f t="shared" si="1"/>
        <v>1894918</v>
      </c>
      <c r="S25" s="36">
        <f t="shared" si="1"/>
        <v>-782575</v>
      </c>
      <c r="T25" s="36">
        <f t="shared" si="1"/>
        <v>-75872</v>
      </c>
      <c r="U25" s="36">
        <f t="shared" si="1"/>
        <v>1204942</v>
      </c>
      <c r="V25" s="36">
        <f t="shared" si="1"/>
        <v>346495</v>
      </c>
      <c r="W25" s="36">
        <f t="shared" si="1"/>
        <v>-17504655</v>
      </c>
      <c r="X25" s="36">
        <f t="shared" si="1"/>
        <v>39178389</v>
      </c>
      <c r="Y25" s="36">
        <f t="shared" si="1"/>
        <v>-56683044</v>
      </c>
      <c r="Z25" s="37">
        <f>+IF(X25&lt;&gt;0,+(Y25/X25)*100,0)</f>
        <v>-144.67936392177842</v>
      </c>
      <c r="AA25" s="38">
        <f>SUM(AA15:AA24)</f>
        <v>39178389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134444065</v>
      </c>
      <c r="D26" s="29">
        <f>+D13+D25</f>
        <v>0</v>
      </c>
      <c r="E26" s="30">
        <f t="shared" si="2"/>
        <v>106250495</v>
      </c>
      <c r="F26" s="31">
        <f t="shared" si="2"/>
        <v>85935838</v>
      </c>
      <c r="G26" s="31">
        <f t="shared" si="2"/>
        <v>128343337</v>
      </c>
      <c r="H26" s="31">
        <f t="shared" si="2"/>
        <v>8736338</v>
      </c>
      <c r="I26" s="31">
        <f t="shared" si="2"/>
        <v>18252875</v>
      </c>
      <c r="J26" s="31">
        <f t="shared" si="2"/>
        <v>155332550</v>
      </c>
      <c r="K26" s="31">
        <f t="shared" si="2"/>
        <v>4248925</v>
      </c>
      <c r="L26" s="31">
        <f t="shared" si="2"/>
        <v>-13323406</v>
      </c>
      <c r="M26" s="31">
        <f t="shared" si="2"/>
        <v>14291003</v>
      </c>
      <c r="N26" s="31">
        <f t="shared" si="2"/>
        <v>5216522</v>
      </c>
      <c r="O26" s="31">
        <f t="shared" si="2"/>
        <v>8740402</v>
      </c>
      <c r="P26" s="31">
        <f t="shared" si="2"/>
        <v>4042583</v>
      </c>
      <c r="Q26" s="31">
        <f t="shared" si="2"/>
        <v>13048959</v>
      </c>
      <c r="R26" s="31">
        <f t="shared" si="2"/>
        <v>25831944</v>
      </c>
      <c r="S26" s="31">
        <f t="shared" si="2"/>
        <v>8550100</v>
      </c>
      <c r="T26" s="31">
        <f t="shared" si="2"/>
        <v>-86371490</v>
      </c>
      <c r="U26" s="31">
        <f t="shared" si="2"/>
        <v>17339017</v>
      </c>
      <c r="V26" s="31">
        <f t="shared" si="2"/>
        <v>-60482373</v>
      </c>
      <c r="W26" s="31">
        <f t="shared" si="2"/>
        <v>125898643</v>
      </c>
      <c r="X26" s="31">
        <f t="shared" si="2"/>
        <v>85935838</v>
      </c>
      <c r="Y26" s="31">
        <f t="shared" si="2"/>
        <v>39962805</v>
      </c>
      <c r="Z26" s="32">
        <f>+IF(X26&lt;&gt;0,+(Y26/X26)*100,0)</f>
        <v>46.503072443419939</v>
      </c>
      <c r="AA26" s="33">
        <f>+AA13+AA25</f>
        <v>85935838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-220075</v>
      </c>
      <c r="D31" s="18"/>
      <c r="E31" s="19"/>
      <c r="F31" s="20"/>
      <c r="G31" s="20">
        <v>-220835</v>
      </c>
      <c r="H31" s="20">
        <v>-965</v>
      </c>
      <c r="I31" s="20">
        <v>-52</v>
      </c>
      <c r="J31" s="20">
        <v>-221852</v>
      </c>
      <c r="K31" s="20"/>
      <c r="L31" s="20">
        <v>-1104</v>
      </c>
      <c r="M31" s="20">
        <v>-1412</v>
      </c>
      <c r="N31" s="20">
        <v>-2516</v>
      </c>
      <c r="O31" s="20">
        <v>-104</v>
      </c>
      <c r="P31" s="20">
        <v>-1940</v>
      </c>
      <c r="Q31" s="20">
        <v>-1567</v>
      </c>
      <c r="R31" s="20">
        <v>-3611</v>
      </c>
      <c r="S31" s="20">
        <v>-241</v>
      </c>
      <c r="T31" s="20">
        <v>-781</v>
      </c>
      <c r="U31" s="20"/>
      <c r="V31" s="20">
        <v>-1022</v>
      </c>
      <c r="W31" s="20">
        <v>-229001</v>
      </c>
      <c r="X31" s="20"/>
      <c r="Y31" s="20">
        <v>-229001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-29857929</v>
      </c>
      <c r="D32" s="18"/>
      <c r="E32" s="19">
        <v>31499939</v>
      </c>
      <c r="F32" s="20">
        <v>30950274</v>
      </c>
      <c r="G32" s="20">
        <v>-28139162</v>
      </c>
      <c r="H32" s="20">
        <v>-7667713</v>
      </c>
      <c r="I32" s="20">
        <v>7661890</v>
      </c>
      <c r="J32" s="20">
        <v>-28144985</v>
      </c>
      <c r="K32" s="20">
        <v>-2907139</v>
      </c>
      <c r="L32" s="20">
        <v>6741136</v>
      </c>
      <c r="M32" s="20">
        <v>7027494</v>
      </c>
      <c r="N32" s="20">
        <v>10861491</v>
      </c>
      <c r="O32" s="20">
        <v>-1812893</v>
      </c>
      <c r="P32" s="20">
        <v>5991486</v>
      </c>
      <c r="Q32" s="20">
        <v>2594574</v>
      </c>
      <c r="R32" s="20">
        <v>6773167</v>
      </c>
      <c r="S32" s="20">
        <v>-633419</v>
      </c>
      <c r="T32" s="20">
        <v>3510989</v>
      </c>
      <c r="U32" s="20">
        <v>10166056</v>
      </c>
      <c r="V32" s="20">
        <v>13043626</v>
      </c>
      <c r="W32" s="20">
        <v>2533299</v>
      </c>
      <c r="X32" s="20">
        <v>30950274</v>
      </c>
      <c r="Y32" s="20">
        <v>-28416975</v>
      </c>
      <c r="Z32" s="21">
        <v>-91.814938375020532</v>
      </c>
      <c r="AA32" s="22">
        <v>30950274</v>
      </c>
    </row>
    <row r="33" spans="1:27" x14ac:dyDescent="0.25">
      <c r="A33" s="23" t="s">
        <v>60</v>
      </c>
      <c r="B33" s="17" t="s">
        <v>32</v>
      </c>
      <c r="C33" s="18">
        <v>30519519</v>
      </c>
      <c r="D33" s="18"/>
      <c r="E33" s="19"/>
      <c r="F33" s="20">
        <v>-9393378</v>
      </c>
      <c r="G33" s="20">
        <v>30128655</v>
      </c>
      <c r="H33" s="20"/>
      <c r="I33" s="20">
        <v>1517370</v>
      </c>
      <c r="J33" s="20">
        <v>31646025</v>
      </c>
      <c r="K33" s="20">
        <v>-1455328</v>
      </c>
      <c r="L33" s="20">
        <v>-3037967</v>
      </c>
      <c r="M33" s="20">
        <v>-4633139</v>
      </c>
      <c r="N33" s="20">
        <v>-9126434</v>
      </c>
      <c r="O33" s="20">
        <v>-831220</v>
      </c>
      <c r="P33" s="20">
        <v>4429414</v>
      </c>
      <c r="Q33" s="20"/>
      <c r="R33" s="20">
        <v>3598194</v>
      </c>
      <c r="S33" s="20">
        <v>-1051399</v>
      </c>
      <c r="T33" s="20">
        <v>492635</v>
      </c>
      <c r="U33" s="20">
        <v>-326820</v>
      </c>
      <c r="V33" s="20">
        <v>-885584</v>
      </c>
      <c r="W33" s="20">
        <v>25232201</v>
      </c>
      <c r="X33" s="20">
        <v>-9393378</v>
      </c>
      <c r="Y33" s="20">
        <v>34625579</v>
      </c>
      <c r="Z33" s="21">
        <v>-368.61690224751948</v>
      </c>
      <c r="AA33" s="22">
        <v>-9393378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123002325</v>
      </c>
      <c r="D35" s="18"/>
      <c r="E35" s="19"/>
      <c r="F35" s="20"/>
      <c r="G35" s="20">
        <v>125103377</v>
      </c>
      <c r="H35" s="20">
        <v>2069700</v>
      </c>
      <c r="I35" s="20">
        <v>1942316</v>
      </c>
      <c r="J35" s="20">
        <v>129115393</v>
      </c>
      <c r="K35" s="20">
        <v>2120510</v>
      </c>
      <c r="L35" s="20">
        <v>1916638</v>
      </c>
      <c r="M35" s="20">
        <v>2076286</v>
      </c>
      <c r="N35" s="20">
        <v>6113434</v>
      </c>
      <c r="O35" s="20">
        <v>2034343</v>
      </c>
      <c r="P35" s="20">
        <v>1968583</v>
      </c>
      <c r="Q35" s="20">
        <v>2030390</v>
      </c>
      <c r="R35" s="20">
        <v>6033316</v>
      </c>
      <c r="S35" s="20">
        <v>1931007</v>
      </c>
      <c r="T35" s="20">
        <v>2080262</v>
      </c>
      <c r="U35" s="20">
        <v>1938124</v>
      </c>
      <c r="V35" s="20">
        <v>5949393</v>
      </c>
      <c r="W35" s="20">
        <v>147211536</v>
      </c>
      <c r="X35" s="20"/>
      <c r="Y35" s="20">
        <v>147211536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123443840</v>
      </c>
      <c r="D37" s="29">
        <f t="shared" ref="D37:Y37" si="3">SUM(D29:D36)</f>
        <v>0</v>
      </c>
      <c r="E37" s="30">
        <f t="shared" si="3"/>
        <v>31499939</v>
      </c>
      <c r="F37" s="31">
        <f t="shared" si="3"/>
        <v>21556896</v>
      </c>
      <c r="G37" s="31">
        <f t="shared" si="3"/>
        <v>126872035</v>
      </c>
      <c r="H37" s="31">
        <f t="shared" si="3"/>
        <v>-5598978</v>
      </c>
      <c r="I37" s="31">
        <f t="shared" si="3"/>
        <v>11121524</v>
      </c>
      <c r="J37" s="31">
        <f t="shared" si="3"/>
        <v>132394581</v>
      </c>
      <c r="K37" s="31">
        <f t="shared" si="3"/>
        <v>-2241957</v>
      </c>
      <c r="L37" s="31">
        <f t="shared" si="3"/>
        <v>5618703</v>
      </c>
      <c r="M37" s="31">
        <f t="shared" si="3"/>
        <v>4469229</v>
      </c>
      <c r="N37" s="31">
        <f t="shared" si="3"/>
        <v>7845975</v>
      </c>
      <c r="O37" s="31">
        <f t="shared" si="3"/>
        <v>-609874</v>
      </c>
      <c r="P37" s="31">
        <f t="shared" si="3"/>
        <v>12387543</v>
      </c>
      <c r="Q37" s="31">
        <f t="shared" si="3"/>
        <v>4623397</v>
      </c>
      <c r="R37" s="31">
        <f t="shared" si="3"/>
        <v>16401066</v>
      </c>
      <c r="S37" s="31">
        <f t="shared" si="3"/>
        <v>245948</v>
      </c>
      <c r="T37" s="31">
        <f t="shared" si="3"/>
        <v>6083105</v>
      </c>
      <c r="U37" s="31">
        <f t="shared" si="3"/>
        <v>11777360</v>
      </c>
      <c r="V37" s="31">
        <f t="shared" si="3"/>
        <v>18106413</v>
      </c>
      <c r="W37" s="31">
        <f t="shared" si="3"/>
        <v>174748035</v>
      </c>
      <c r="X37" s="31">
        <f t="shared" si="3"/>
        <v>21556896</v>
      </c>
      <c r="Y37" s="31">
        <f t="shared" si="3"/>
        <v>153191139</v>
      </c>
      <c r="Z37" s="32">
        <f>+IF(X37&lt;&gt;0,+(Y37/X37)*100,0)</f>
        <v>710.63635042818782</v>
      </c>
      <c r="AA37" s="33">
        <f>SUM(AA29:AA36)</f>
        <v>21556896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123443840</v>
      </c>
      <c r="D44" s="29">
        <f>+D37+D43</f>
        <v>0</v>
      </c>
      <c r="E44" s="30">
        <f t="shared" si="5"/>
        <v>31499939</v>
      </c>
      <c r="F44" s="31">
        <f t="shared" si="5"/>
        <v>21556896</v>
      </c>
      <c r="G44" s="31">
        <f t="shared" si="5"/>
        <v>126872035</v>
      </c>
      <c r="H44" s="31">
        <f t="shared" si="5"/>
        <v>-5598978</v>
      </c>
      <c r="I44" s="31">
        <f t="shared" si="5"/>
        <v>11121524</v>
      </c>
      <c r="J44" s="31">
        <f t="shared" si="5"/>
        <v>132394581</v>
      </c>
      <c r="K44" s="31">
        <f t="shared" si="5"/>
        <v>-2241957</v>
      </c>
      <c r="L44" s="31">
        <f t="shared" si="5"/>
        <v>5618703</v>
      </c>
      <c r="M44" s="31">
        <f t="shared" si="5"/>
        <v>4469229</v>
      </c>
      <c r="N44" s="31">
        <f t="shared" si="5"/>
        <v>7845975</v>
      </c>
      <c r="O44" s="31">
        <f t="shared" si="5"/>
        <v>-609874</v>
      </c>
      <c r="P44" s="31">
        <f t="shared" si="5"/>
        <v>12387543</v>
      </c>
      <c r="Q44" s="31">
        <f t="shared" si="5"/>
        <v>4623397</v>
      </c>
      <c r="R44" s="31">
        <f t="shared" si="5"/>
        <v>16401066</v>
      </c>
      <c r="S44" s="31">
        <f t="shared" si="5"/>
        <v>245948</v>
      </c>
      <c r="T44" s="31">
        <f t="shared" si="5"/>
        <v>6083105</v>
      </c>
      <c r="U44" s="31">
        <f t="shared" si="5"/>
        <v>11777360</v>
      </c>
      <c r="V44" s="31">
        <f t="shared" si="5"/>
        <v>18106413</v>
      </c>
      <c r="W44" s="31">
        <f t="shared" si="5"/>
        <v>174748035</v>
      </c>
      <c r="X44" s="31">
        <f t="shared" si="5"/>
        <v>21556896</v>
      </c>
      <c r="Y44" s="31">
        <f t="shared" si="5"/>
        <v>153191139</v>
      </c>
      <c r="Z44" s="32">
        <f>+IF(X44&lt;&gt;0,+(Y44/X44)*100,0)</f>
        <v>710.63635042818782</v>
      </c>
      <c r="AA44" s="33">
        <f>+AA37+AA43</f>
        <v>21556896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11000225</v>
      </c>
      <c r="D45" s="42">
        <f t="shared" si="6"/>
        <v>0</v>
      </c>
      <c r="E45" s="43">
        <f t="shared" si="6"/>
        <v>74750556</v>
      </c>
      <c r="F45" s="44">
        <f t="shared" si="6"/>
        <v>64378942</v>
      </c>
      <c r="G45" s="44">
        <f t="shared" si="6"/>
        <v>1471302</v>
      </c>
      <c r="H45" s="44">
        <f t="shared" si="6"/>
        <v>14335316</v>
      </c>
      <c r="I45" s="44">
        <f t="shared" si="6"/>
        <v>7131351</v>
      </c>
      <c r="J45" s="44">
        <f t="shared" si="6"/>
        <v>22937969</v>
      </c>
      <c r="K45" s="44">
        <f t="shared" si="6"/>
        <v>6490882</v>
      </c>
      <c r="L45" s="44">
        <f t="shared" si="6"/>
        <v>-18942109</v>
      </c>
      <c r="M45" s="44">
        <f t="shared" si="6"/>
        <v>9821774</v>
      </c>
      <c r="N45" s="44">
        <f t="shared" si="6"/>
        <v>-2629453</v>
      </c>
      <c r="O45" s="44">
        <f t="shared" si="6"/>
        <v>9350276</v>
      </c>
      <c r="P45" s="44">
        <f t="shared" si="6"/>
        <v>-8344960</v>
      </c>
      <c r="Q45" s="44">
        <f t="shared" si="6"/>
        <v>8425562</v>
      </c>
      <c r="R45" s="44">
        <f t="shared" si="6"/>
        <v>9430878</v>
      </c>
      <c r="S45" s="44">
        <f t="shared" si="6"/>
        <v>8304152</v>
      </c>
      <c r="T45" s="44">
        <f t="shared" si="6"/>
        <v>-92454595</v>
      </c>
      <c r="U45" s="44">
        <f t="shared" si="6"/>
        <v>5561657</v>
      </c>
      <c r="V45" s="44">
        <f t="shared" si="6"/>
        <v>-78588786</v>
      </c>
      <c r="W45" s="44">
        <f t="shared" si="6"/>
        <v>-48849392</v>
      </c>
      <c r="X45" s="44">
        <f t="shared" si="6"/>
        <v>64378942</v>
      </c>
      <c r="Y45" s="44">
        <f t="shared" si="6"/>
        <v>-113228334</v>
      </c>
      <c r="Z45" s="45">
        <f>+IF(X45&lt;&gt;0,+(Y45/X45)*100,0)</f>
        <v>-175.87790429982525</v>
      </c>
      <c r="AA45" s="46">
        <f>+AA26-AA44</f>
        <v>64378942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-48585783</v>
      </c>
      <c r="D47" s="18"/>
      <c r="E47" s="19">
        <v>74750556</v>
      </c>
      <c r="F47" s="20">
        <v>64378943</v>
      </c>
      <c r="G47" s="20">
        <v>43941872</v>
      </c>
      <c r="H47" s="20">
        <v>-41551638</v>
      </c>
      <c r="I47" s="20">
        <v>4948153</v>
      </c>
      <c r="J47" s="20">
        <v>7338387</v>
      </c>
      <c r="K47" s="20">
        <v>3656282</v>
      </c>
      <c r="L47" s="20">
        <v>2548544</v>
      </c>
      <c r="M47" s="20">
        <v>7914024</v>
      </c>
      <c r="N47" s="20">
        <v>14118850</v>
      </c>
      <c r="O47" s="20">
        <v>5824831</v>
      </c>
      <c r="P47" s="20">
        <v>-13742863</v>
      </c>
      <c r="Q47" s="20">
        <v>5669370</v>
      </c>
      <c r="R47" s="20">
        <v>-2248662</v>
      </c>
      <c r="S47" s="20">
        <v>6358519</v>
      </c>
      <c r="T47" s="20">
        <v>-95397649</v>
      </c>
      <c r="U47" s="20">
        <v>47166504</v>
      </c>
      <c r="V47" s="20">
        <v>-41872626</v>
      </c>
      <c r="W47" s="20">
        <v>-22664051</v>
      </c>
      <c r="X47" s="20">
        <v>64378943</v>
      </c>
      <c r="Y47" s="20">
        <v>-87042994</v>
      </c>
      <c r="Z47" s="47">
        <v>-135.20413654508121</v>
      </c>
      <c r="AA47" s="22">
        <v>64378943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-48585783</v>
      </c>
      <c r="D50" s="50">
        <f t="shared" ref="D50:Y50" si="7">SUM(D47:D49)</f>
        <v>0</v>
      </c>
      <c r="E50" s="51">
        <f t="shared" si="7"/>
        <v>74750556</v>
      </c>
      <c r="F50" s="52">
        <f t="shared" si="7"/>
        <v>64378943</v>
      </c>
      <c r="G50" s="52">
        <f t="shared" si="7"/>
        <v>43941872</v>
      </c>
      <c r="H50" s="52">
        <f t="shared" si="7"/>
        <v>-41551638</v>
      </c>
      <c r="I50" s="52">
        <f t="shared" si="7"/>
        <v>4948153</v>
      </c>
      <c r="J50" s="52">
        <f t="shared" si="7"/>
        <v>7338387</v>
      </c>
      <c r="K50" s="52">
        <f t="shared" si="7"/>
        <v>3656282</v>
      </c>
      <c r="L50" s="52">
        <f t="shared" si="7"/>
        <v>2548544</v>
      </c>
      <c r="M50" s="52">
        <f t="shared" si="7"/>
        <v>7914024</v>
      </c>
      <c r="N50" s="52">
        <f t="shared" si="7"/>
        <v>14118850</v>
      </c>
      <c r="O50" s="52">
        <f t="shared" si="7"/>
        <v>5824831</v>
      </c>
      <c r="P50" s="52">
        <f t="shared" si="7"/>
        <v>-13742863</v>
      </c>
      <c r="Q50" s="52">
        <f t="shared" si="7"/>
        <v>5669370</v>
      </c>
      <c r="R50" s="52">
        <f t="shared" si="7"/>
        <v>-2248662</v>
      </c>
      <c r="S50" s="52">
        <f t="shared" si="7"/>
        <v>6358519</v>
      </c>
      <c r="T50" s="52">
        <f t="shared" si="7"/>
        <v>-95397649</v>
      </c>
      <c r="U50" s="52">
        <f t="shared" si="7"/>
        <v>47166504</v>
      </c>
      <c r="V50" s="52">
        <f t="shared" si="7"/>
        <v>-41872626</v>
      </c>
      <c r="W50" s="52">
        <f t="shared" si="7"/>
        <v>-22664051</v>
      </c>
      <c r="X50" s="52">
        <f t="shared" si="7"/>
        <v>64378943</v>
      </c>
      <c r="Y50" s="52">
        <f t="shared" si="7"/>
        <v>-87042994</v>
      </c>
      <c r="Z50" s="53">
        <f>+IF(X50&lt;&gt;0,+(Y50/X50)*100,0)</f>
        <v>-135.20413654508121</v>
      </c>
      <c r="AA50" s="54">
        <f>SUM(AA47:AA49)</f>
        <v>64378943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56194429</v>
      </c>
      <c r="D6" s="18"/>
      <c r="E6" s="19">
        <v>17239711</v>
      </c>
      <c r="F6" s="20">
        <v>17239711</v>
      </c>
      <c r="G6" s="20">
        <v>56443498</v>
      </c>
      <c r="H6" s="20">
        <v>-314546</v>
      </c>
      <c r="I6" s="20"/>
      <c r="J6" s="20">
        <v>56128952</v>
      </c>
      <c r="K6" s="20">
        <v>726522</v>
      </c>
      <c r="L6" s="20">
        <v>157200</v>
      </c>
      <c r="M6" s="20">
        <v>63755</v>
      </c>
      <c r="N6" s="20">
        <v>947477</v>
      </c>
      <c r="O6" s="20">
        <v>581305</v>
      </c>
      <c r="P6" s="20">
        <v>-4959719</v>
      </c>
      <c r="Q6" s="20">
        <v>795324</v>
      </c>
      <c r="R6" s="20">
        <v>-3583090</v>
      </c>
      <c r="S6" s="20">
        <v>86863649</v>
      </c>
      <c r="T6" s="20">
        <v>73996</v>
      </c>
      <c r="U6" s="20">
        <v>143701</v>
      </c>
      <c r="V6" s="20">
        <v>87081346</v>
      </c>
      <c r="W6" s="20">
        <v>140574685</v>
      </c>
      <c r="X6" s="20">
        <v>17239711</v>
      </c>
      <c r="Y6" s="20">
        <v>123334974</v>
      </c>
      <c r="Z6" s="21">
        <v>715.41207390309501</v>
      </c>
      <c r="AA6" s="22">
        <v>17239711</v>
      </c>
    </row>
    <row r="7" spans="1:27" x14ac:dyDescent="0.25">
      <c r="A7" s="23" t="s">
        <v>35</v>
      </c>
      <c r="B7" s="17" t="s">
        <v>32</v>
      </c>
      <c r="C7" s="18">
        <v>6100820</v>
      </c>
      <c r="D7" s="18"/>
      <c r="E7" s="19">
        <v>1958577</v>
      </c>
      <c r="F7" s="20">
        <v>1958577</v>
      </c>
      <c r="G7" s="20">
        <v>6321164</v>
      </c>
      <c r="H7" s="20">
        <v>382938</v>
      </c>
      <c r="I7" s="20"/>
      <c r="J7" s="20">
        <v>6704102</v>
      </c>
      <c r="K7" s="20">
        <v>71628</v>
      </c>
      <c r="L7" s="20">
        <v>281035</v>
      </c>
      <c r="M7" s="20">
        <v>364077</v>
      </c>
      <c r="N7" s="20">
        <v>716740</v>
      </c>
      <c r="O7" s="20">
        <v>-178874</v>
      </c>
      <c r="P7" s="20">
        <v>249288</v>
      </c>
      <c r="Q7" s="20">
        <v>335983</v>
      </c>
      <c r="R7" s="20">
        <v>406397</v>
      </c>
      <c r="S7" s="20">
        <v>168777</v>
      </c>
      <c r="T7" s="20">
        <v>86341</v>
      </c>
      <c r="U7" s="20">
        <v>1663</v>
      </c>
      <c r="V7" s="20">
        <v>256781</v>
      </c>
      <c r="W7" s="20">
        <v>8084020</v>
      </c>
      <c r="X7" s="20">
        <v>1958577</v>
      </c>
      <c r="Y7" s="20">
        <v>6125443</v>
      </c>
      <c r="Z7" s="21">
        <v>312.74966468002026</v>
      </c>
      <c r="AA7" s="22">
        <v>1958577</v>
      </c>
    </row>
    <row r="8" spans="1:27" x14ac:dyDescent="0.25">
      <c r="A8" s="23" t="s">
        <v>36</v>
      </c>
      <c r="B8" s="17" t="s">
        <v>32</v>
      </c>
      <c r="C8" s="18">
        <v>-131989</v>
      </c>
      <c r="D8" s="18"/>
      <c r="E8" s="19"/>
      <c r="F8" s="20"/>
      <c r="G8" s="20">
        <v>-131989</v>
      </c>
      <c r="H8" s="20"/>
      <c r="I8" s="20"/>
      <c r="J8" s="20">
        <v>-131989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-131989</v>
      </c>
      <c r="X8" s="20"/>
      <c r="Y8" s="20">
        <v>-131989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-13254924</v>
      </c>
      <c r="D10" s="18"/>
      <c r="E10" s="19"/>
      <c r="F10" s="20"/>
      <c r="G10" s="20">
        <v>-13254924</v>
      </c>
      <c r="H10" s="20">
        <v>-43090</v>
      </c>
      <c r="I10" s="20"/>
      <c r="J10" s="20">
        <v>-13298014</v>
      </c>
      <c r="K10" s="20">
        <v>-43348</v>
      </c>
      <c r="L10" s="20">
        <v>-35699</v>
      </c>
      <c r="M10" s="20">
        <v>-31804</v>
      </c>
      <c r="N10" s="20">
        <v>-110851</v>
      </c>
      <c r="O10" s="20">
        <v>-42987</v>
      </c>
      <c r="P10" s="20">
        <v>-23540</v>
      </c>
      <c r="Q10" s="20">
        <v>-57742</v>
      </c>
      <c r="R10" s="20">
        <v>-124269</v>
      </c>
      <c r="S10" s="20">
        <v>-52572</v>
      </c>
      <c r="T10" s="20">
        <v>-37103</v>
      </c>
      <c r="U10" s="20">
        <v>-61526</v>
      </c>
      <c r="V10" s="20">
        <v>-151201</v>
      </c>
      <c r="W10" s="20">
        <v>-13684335</v>
      </c>
      <c r="X10" s="20"/>
      <c r="Y10" s="20">
        <v>-13684335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7596131</v>
      </c>
      <c r="D11" s="18"/>
      <c r="E11" s="19"/>
      <c r="F11" s="20"/>
      <c r="G11" s="24">
        <v>7653728</v>
      </c>
      <c r="H11" s="24">
        <v>189594</v>
      </c>
      <c r="I11" s="24"/>
      <c r="J11" s="20">
        <v>7843322</v>
      </c>
      <c r="K11" s="24">
        <v>68236</v>
      </c>
      <c r="L11" s="24">
        <v>154938</v>
      </c>
      <c r="M11" s="20">
        <v>10957</v>
      </c>
      <c r="N11" s="24">
        <v>234131</v>
      </c>
      <c r="O11" s="24">
        <v>616800</v>
      </c>
      <c r="P11" s="24">
        <v>290483</v>
      </c>
      <c r="Q11" s="20">
        <v>58768</v>
      </c>
      <c r="R11" s="24">
        <v>966051</v>
      </c>
      <c r="S11" s="24">
        <v>95550</v>
      </c>
      <c r="T11" s="20">
        <v>127138</v>
      </c>
      <c r="U11" s="24">
        <v>134168</v>
      </c>
      <c r="V11" s="24">
        <v>356856</v>
      </c>
      <c r="W11" s="24">
        <v>9400360</v>
      </c>
      <c r="X11" s="20"/>
      <c r="Y11" s="24">
        <v>9400360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-49713</v>
      </c>
      <c r="D12" s="18"/>
      <c r="E12" s="19"/>
      <c r="F12" s="20"/>
      <c r="G12" s="20">
        <v>-49713</v>
      </c>
      <c r="H12" s="20"/>
      <c r="I12" s="20"/>
      <c r="J12" s="20">
        <v>-49713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-49713</v>
      </c>
      <c r="X12" s="20"/>
      <c r="Y12" s="20">
        <v>-49713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56454754</v>
      </c>
      <c r="D13" s="29">
        <f>SUM(D6:D12)</f>
        <v>0</v>
      </c>
      <c r="E13" s="30">
        <f t="shared" si="0"/>
        <v>19198288</v>
      </c>
      <c r="F13" s="31">
        <f t="shared" si="0"/>
        <v>19198288</v>
      </c>
      <c r="G13" s="31">
        <f t="shared" si="0"/>
        <v>56981764</v>
      </c>
      <c r="H13" s="31">
        <f t="shared" si="0"/>
        <v>214896</v>
      </c>
      <c r="I13" s="31">
        <f t="shared" si="0"/>
        <v>0</v>
      </c>
      <c r="J13" s="31">
        <f t="shared" si="0"/>
        <v>57196660</v>
      </c>
      <c r="K13" s="31">
        <f t="shared" si="0"/>
        <v>823038</v>
      </c>
      <c r="L13" s="31">
        <f t="shared" si="0"/>
        <v>557474</v>
      </c>
      <c r="M13" s="31">
        <f t="shared" si="0"/>
        <v>406985</v>
      </c>
      <c r="N13" s="31">
        <f t="shared" si="0"/>
        <v>1787497</v>
      </c>
      <c r="O13" s="31">
        <f t="shared" si="0"/>
        <v>976244</v>
      </c>
      <c r="P13" s="31">
        <f t="shared" si="0"/>
        <v>-4443488</v>
      </c>
      <c r="Q13" s="31">
        <f t="shared" si="0"/>
        <v>1132333</v>
      </c>
      <c r="R13" s="31">
        <f t="shared" si="0"/>
        <v>-2334911</v>
      </c>
      <c r="S13" s="31">
        <f t="shared" si="0"/>
        <v>87075404</v>
      </c>
      <c r="T13" s="31">
        <f t="shared" si="0"/>
        <v>250372</v>
      </c>
      <c r="U13" s="31">
        <f t="shared" si="0"/>
        <v>218006</v>
      </c>
      <c r="V13" s="31">
        <f t="shared" si="0"/>
        <v>87543782</v>
      </c>
      <c r="W13" s="31">
        <f t="shared" si="0"/>
        <v>144193028</v>
      </c>
      <c r="X13" s="31">
        <f t="shared" si="0"/>
        <v>19198288</v>
      </c>
      <c r="Y13" s="31">
        <f t="shared" si="0"/>
        <v>124994740</v>
      </c>
      <c r="Z13" s="32">
        <f>+IF(X13&lt;&gt;0,+(Y13/X13)*100,0)</f>
        <v>651.07232478229309</v>
      </c>
      <c r="AA13" s="33">
        <f>SUM(AA6:AA12)</f>
        <v>19198288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46948783</v>
      </c>
      <c r="D17" s="18"/>
      <c r="E17" s="19">
        <v>-5464341</v>
      </c>
      <c r="F17" s="20">
        <v>-5464341</v>
      </c>
      <c r="G17" s="24">
        <v>51878736</v>
      </c>
      <c r="H17" s="24">
        <v>-7367642</v>
      </c>
      <c r="I17" s="24"/>
      <c r="J17" s="20">
        <v>44511094</v>
      </c>
      <c r="K17" s="24"/>
      <c r="L17" s="24"/>
      <c r="M17" s="20"/>
      <c r="N17" s="24"/>
      <c r="O17" s="24"/>
      <c r="P17" s="24"/>
      <c r="Q17" s="20"/>
      <c r="R17" s="24"/>
      <c r="S17" s="24"/>
      <c r="T17" s="20">
        <v>-1354</v>
      </c>
      <c r="U17" s="24">
        <v>65100</v>
      </c>
      <c r="V17" s="24">
        <v>63746</v>
      </c>
      <c r="W17" s="24">
        <v>44574840</v>
      </c>
      <c r="X17" s="20">
        <v>-5464341</v>
      </c>
      <c r="Y17" s="24">
        <v>50039181</v>
      </c>
      <c r="Z17" s="25">
        <v>-915.74045250836275</v>
      </c>
      <c r="AA17" s="26">
        <v>-5464341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46948783</v>
      </c>
      <c r="D25" s="29">
        <f t="shared" ref="D25:Y25" si="1">SUM(D15:D24)</f>
        <v>0</v>
      </c>
      <c r="E25" s="35">
        <f t="shared" si="1"/>
        <v>-5464341</v>
      </c>
      <c r="F25" s="36">
        <f t="shared" si="1"/>
        <v>-5464341</v>
      </c>
      <c r="G25" s="36">
        <f t="shared" si="1"/>
        <v>51878736</v>
      </c>
      <c r="H25" s="36">
        <f t="shared" si="1"/>
        <v>-7367642</v>
      </c>
      <c r="I25" s="36">
        <f t="shared" si="1"/>
        <v>0</v>
      </c>
      <c r="J25" s="36">
        <f t="shared" si="1"/>
        <v>44511094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-1354</v>
      </c>
      <c r="U25" s="36">
        <f t="shared" si="1"/>
        <v>65100</v>
      </c>
      <c r="V25" s="36">
        <f t="shared" si="1"/>
        <v>63746</v>
      </c>
      <c r="W25" s="36">
        <f t="shared" si="1"/>
        <v>44574840</v>
      </c>
      <c r="X25" s="36">
        <f t="shared" si="1"/>
        <v>-5464341</v>
      </c>
      <c r="Y25" s="36">
        <f t="shared" si="1"/>
        <v>50039181</v>
      </c>
      <c r="Z25" s="37">
        <f>+IF(X25&lt;&gt;0,+(Y25/X25)*100,0)</f>
        <v>-915.74045250836275</v>
      </c>
      <c r="AA25" s="38">
        <f>SUM(AA15:AA24)</f>
        <v>-5464341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103403537</v>
      </c>
      <c r="D26" s="29">
        <f>+D13+D25</f>
        <v>0</v>
      </c>
      <c r="E26" s="30">
        <f t="shared" si="2"/>
        <v>13733947</v>
      </c>
      <c r="F26" s="31">
        <f t="shared" si="2"/>
        <v>13733947</v>
      </c>
      <c r="G26" s="31">
        <f t="shared" si="2"/>
        <v>108860500</v>
      </c>
      <c r="H26" s="31">
        <f t="shared" si="2"/>
        <v>-7152746</v>
      </c>
      <c r="I26" s="31">
        <f t="shared" si="2"/>
        <v>0</v>
      </c>
      <c r="J26" s="31">
        <f t="shared" si="2"/>
        <v>101707754</v>
      </c>
      <c r="K26" s="31">
        <f t="shared" si="2"/>
        <v>823038</v>
      </c>
      <c r="L26" s="31">
        <f t="shared" si="2"/>
        <v>557474</v>
      </c>
      <c r="M26" s="31">
        <f t="shared" si="2"/>
        <v>406985</v>
      </c>
      <c r="N26" s="31">
        <f t="shared" si="2"/>
        <v>1787497</v>
      </c>
      <c r="O26" s="31">
        <f t="shared" si="2"/>
        <v>976244</v>
      </c>
      <c r="P26" s="31">
        <f t="shared" si="2"/>
        <v>-4443488</v>
      </c>
      <c r="Q26" s="31">
        <f t="shared" si="2"/>
        <v>1132333</v>
      </c>
      <c r="R26" s="31">
        <f t="shared" si="2"/>
        <v>-2334911</v>
      </c>
      <c r="S26" s="31">
        <f t="shared" si="2"/>
        <v>87075404</v>
      </c>
      <c r="T26" s="31">
        <f t="shared" si="2"/>
        <v>249018</v>
      </c>
      <c r="U26" s="31">
        <f t="shared" si="2"/>
        <v>283106</v>
      </c>
      <c r="V26" s="31">
        <f t="shared" si="2"/>
        <v>87607528</v>
      </c>
      <c r="W26" s="31">
        <f t="shared" si="2"/>
        <v>188767868</v>
      </c>
      <c r="X26" s="31">
        <f t="shared" si="2"/>
        <v>13733947</v>
      </c>
      <c r="Y26" s="31">
        <f t="shared" si="2"/>
        <v>175033921</v>
      </c>
      <c r="Z26" s="32">
        <f>+IF(X26&lt;&gt;0,+(Y26/X26)*100,0)</f>
        <v>1274.4618935838328</v>
      </c>
      <c r="AA26" s="33">
        <f>+AA13+AA25</f>
        <v>13733947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3805154</v>
      </c>
      <c r="D30" s="18"/>
      <c r="E30" s="19"/>
      <c r="F30" s="20"/>
      <c r="G30" s="20">
        <v>3805154</v>
      </c>
      <c r="H30" s="20"/>
      <c r="I30" s="20"/>
      <c r="J30" s="20">
        <v>3805154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3805154</v>
      </c>
      <c r="X30" s="20"/>
      <c r="Y30" s="20">
        <v>3805154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806802</v>
      </c>
      <c r="D31" s="18"/>
      <c r="E31" s="19"/>
      <c r="F31" s="20"/>
      <c r="G31" s="20">
        <v>806803</v>
      </c>
      <c r="H31" s="20"/>
      <c r="I31" s="20"/>
      <c r="J31" s="20">
        <v>806803</v>
      </c>
      <c r="K31" s="20"/>
      <c r="L31" s="20">
        <v>-225</v>
      </c>
      <c r="M31" s="20"/>
      <c r="N31" s="20">
        <v>-225</v>
      </c>
      <c r="O31" s="20"/>
      <c r="P31" s="20"/>
      <c r="Q31" s="20"/>
      <c r="R31" s="20"/>
      <c r="S31" s="20">
        <v>-140</v>
      </c>
      <c r="T31" s="20"/>
      <c r="U31" s="20">
        <v>-115</v>
      </c>
      <c r="V31" s="20">
        <v>-255</v>
      </c>
      <c r="W31" s="20">
        <v>806323</v>
      </c>
      <c r="X31" s="20"/>
      <c r="Y31" s="20">
        <v>806323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-12552651</v>
      </c>
      <c r="D32" s="18"/>
      <c r="E32" s="19">
        <v>3000000</v>
      </c>
      <c r="F32" s="20">
        <v>3000000</v>
      </c>
      <c r="G32" s="20">
        <v>-13006317</v>
      </c>
      <c r="H32" s="20">
        <v>152457</v>
      </c>
      <c r="I32" s="20"/>
      <c r="J32" s="20">
        <v>-12853860</v>
      </c>
      <c r="K32" s="20">
        <v>120586</v>
      </c>
      <c r="L32" s="20">
        <v>424982</v>
      </c>
      <c r="M32" s="20">
        <v>-644946</v>
      </c>
      <c r="N32" s="20">
        <v>-99378</v>
      </c>
      <c r="O32" s="20">
        <v>3878265</v>
      </c>
      <c r="P32" s="20">
        <v>-3702588</v>
      </c>
      <c r="Q32" s="20">
        <v>392748</v>
      </c>
      <c r="R32" s="20">
        <v>568425</v>
      </c>
      <c r="S32" s="20">
        <v>-335999</v>
      </c>
      <c r="T32" s="20">
        <v>1973</v>
      </c>
      <c r="U32" s="20">
        <v>213897</v>
      </c>
      <c r="V32" s="20">
        <v>-120129</v>
      </c>
      <c r="W32" s="20">
        <v>-12504942</v>
      </c>
      <c r="X32" s="20">
        <v>3000000</v>
      </c>
      <c r="Y32" s="20">
        <v>-15504942</v>
      </c>
      <c r="Z32" s="21">
        <v>-516.83139999999992</v>
      </c>
      <c r="AA32" s="22">
        <v>3000000</v>
      </c>
    </row>
    <row r="33" spans="1:27" x14ac:dyDescent="0.25">
      <c r="A33" s="23" t="s">
        <v>60</v>
      </c>
      <c r="B33" s="17" t="s">
        <v>32</v>
      </c>
      <c r="C33" s="18">
        <v>5827534</v>
      </c>
      <c r="D33" s="18"/>
      <c r="E33" s="19">
        <v>-119417483</v>
      </c>
      <c r="F33" s="20">
        <v>-119417483</v>
      </c>
      <c r="G33" s="20">
        <v>5827534</v>
      </c>
      <c r="H33" s="20"/>
      <c r="I33" s="20"/>
      <c r="J33" s="20">
        <v>5827534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5827534</v>
      </c>
      <c r="X33" s="20">
        <v>-119417483</v>
      </c>
      <c r="Y33" s="20">
        <v>125245017</v>
      </c>
      <c r="Z33" s="21">
        <v>-104.87996719877273</v>
      </c>
      <c r="AA33" s="22">
        <v>-119417483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8344563</v>
      </c>
      <c r="D35" s="18"/>
      <c r="E35" s="19"/>
      <c r="F35" s="20"/>
      <c r="G35" s="20">
        <v>8522561</v>
      </c>
      <c r="H35" s="20">
        <v>181490</v>
      </c>
      <c r="I35" s="20"/>
      <c r="J35" s="20">
        <v>8704051</v>
      </c>
      <c r="K35" s="20">
        <v>167558</v>
      </c>
      <c r="L35" s="20">
        <v>156347</v>
      </c>
      <c r="M35" s="20">
        <v>164555</v>
      </c>
      <c r="N35" s="20">
        <v>488460</v>
      </c>
      <c r="O35" s="20">
        <v>167161</v>
      </c>
      <c r="P35" s="20">
        <v>160443</v>
      </c>
      <c r="Q35" s="20">
        <v>170744</v>
      </c>
      <c r="R35" s="20">
        <v>498348</v>
      </c>
      <c r="S35" s="20">
        <v>153035</v>
      </c>
      <c r="T35" s="20">
        <v>156916</v>
      </c>
      <c r="U35" s="20">
        <v>132590</v>
      </c>
      <c r="V35" s="20">
        <v>442541</v>
      </c>
      <c r="W35" s="20">
        <v>10133400</v>
      </c>
      <c r="X35" s="20"/>
      <c r="Y35" s="20">
        <v>10133400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6231402</v>
      </c>
      <c r="D37" s="29">
        <f t="shared" ref="D37:Y37" si="3">SUM(D29:D36)</f>
        <v>0</v>
      </c>
      <c r="E37" s="30">
        <f t="shared" si="3"/>
        <v>-116417483</v>
      </c>
      <c r="F37" s="31">
        <f t="shared" si="3"/>
        <v>-116417483</v>
      </c>
      <c r="G37" s="31">
        <f t="shared" si="3"/>
        <v>5955735</v>
      </c>
      <c r="H37" s="31">
        <f t="shared" si="3"/>
        <v>333947</v>
      </c>
      <c r="I37" s="31">
        <f t="shared" si="3"/>
        <v>0</v>
      </c>
      <c r="J37" s="31">
        <f t="shared" si="3"/>
        <v>6289682</v>
      </c>
      <c r="K37" s="31">
        <f t="shared" si="3"/>
        <v>288144</v>
      </c>
      <c r="L37" s="31">
        <f t="shared" si="3"/>
        <v>581104</v>
      </c>
      <c r="M37" s="31">
        <f t="shared" si="3"/>
        <v>-480391</v>
      </c>
      <c r="N37" s="31">
        <f t="shared" si="3"/>
        <v>388857</v>
      </c>
      <c r="O37" s="31">
        <f t="shared" si="3"/>
        <v>4045426</v>
      </c>
      <c r="P37" s="31">
        <f t="shared" si="3"/>
        <v>-3542145</v>
      </c>
      <c r="Q37" s="31">
        <f t="shared" si="3"/>
        <v>563492</v>
      </c>
      <c r="R37" s="31">
        <f t="shared" si="3"/>
        <v>1066773</v>
      </c>
      <c r="S37" s="31">
        <f t="shared" si="3"/>
        <v>-183104</v>
      </c>
      <c r="T37" s="31">
        <f t="shared" si="3"/>
        <v>158889</v>
      </c>
      <c r="U37" s="31">
        <f t="shared" si="3"/>
        <v>346372</v>
      </c>
      <c r="V37" s="31">
        <f t="shared" si="3"/>
        <v>322157</v>
      </c>
      <c r="W37" s="31">
        <f t="shared" si="3"/>
        <v>8067469</v>
      </c>
      <c r="X37" s="31">
        <f t="shared" si="3"/>
        <v>-116417483</v>
      </c>
      <c r="Y37" s="31">
        <f t="shared" si="3"/>
        <v>124484952</v>
      </c>
      <c r="Z37" s="32">
        <f>+IF(X37&lt;&gt;0,+(Y37/X37)*100,0)</f>
        <v>-106.92977445664241</v>
      </c>
      <c r="AA37" s="33">
        <f>SUM(AA29:AA36)</f>
        <v>-116417483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1117949</v>
      </c>
      <c r="D39" s="18"/>
      <c r="E39" s="19"/>
      <c r="F39" s="20"/>
      <c r="G39" s="20">
        <v>1117949</v>
      </c>
      <c r="H39" s="20"/>
      <c r="I39" s="20"/>
      <c r="J39" s="20">
        <v>1117949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1117949</v>
      </c>
      <c r="X39" s="20"/>
      <c r="Y39" s="20">
        <v>1117949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1117949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1117949</v>
      </c>
      <c r="H43" s="36">
        <f t="shared" si="4"/>
        <v>0</v>
      </c>
      <c r="I43" s="36">
        <f t="shared" si="4"/>
        <v>0</v>
      </c>
      <c r="J43" s="36">
        <f t="shared" si="4"/>
        <v>1117949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1117949</v>
      </c>
      <c r="X43" s="36">
        <f t="shared" si="4"/>
        <v>0</v>
      </c>
      <c r="Y43" s="36">
        <f t="shared" si="4"/>
        <v>1117949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7349351</v>
      </c>
      <c r="D44" s="29">
        <f>+D37+D43</f>
        <v>0</v>
      </c>
      <c r="E44" s="30">
        <f t="shared" si="5"/>
        <v>-116417483</v>
      </c>
      <c r="F44" s="31">
        <f t="shared" si="5"/>
        <v>-116417483</v>
      </c>
      <c r="G44" s="31">
        <f t="shared" si="5"/>
        <v>7073684</v>
      </c>
      <c r="H44" s="31">
        <f t="shared" si="5"/>
        <v>333947</v>
      </c>
      <c r="I44" s="31">
        <f t="shared" si="5"/>
        <v>0</v>
      </c>
      <c r="J44" s="31">
        <f t="shared" si="5"/>
        <v>7407631</v>
      </c>
      <c r="K44" s="31">
        <f t="shared" si="5"/>
        <v>288144</v>
      </c>
      <c r="L44" s="31">
        <f t="shared" si="5"/>
        <v>581104</v>
      </c>
      <c r="M44" s="31">
        <f t="shared" si="5"/>
        <v>-480391</v>
      </c>
      <c r="N44" s="31">
        <f t="shared" si="5"/>
        <v>388857</v>
      </c>
      <c r="O44" s="31">
        <f t="shared" si="5"/>
        <v>4045426</v>
      </c>
      <c r="P44" s="31">
        <f t="shared" si="5"/>
        <v>-3542145</v>
      </c>
      <c r="Q44" s="31">
        <f t="shared" si="5"/>
        <v>563492</v>
      </c>
      <c r="R44" s="31">
        <f t="shared" si="5"/>
        <v>1066773</v>
      </c>
      <c r="S44" s="31">
        <f t="shared" si="5"/>
        <v>-183104</v>
      </c>
      <c r="T44" s="31">
        <f t="shared" si="5"/>
        <v>158889</v>
      </c>
      <c r="U44" s="31">
        <f t="shared" si="5"/>
        <v>346372</v>
      </c>
      <c r="V44" s="31">
        <f t="shared" si="5"/>
        <v>322157</v>
      </c>
      <c r="W44" s="31">
        <f t="shared" si="5"/>
        <v>9185418</v>
      </c>
      <c r="X44" s="31">
        <f t="shared" si="5"/>
        <v>-116417483</v>
      </c>
      <c r="Y44" s="31">
        <f t="shared" si="5"/>
        <v>125602901</v>
      </c>
      <c r="Z44" s="32">
        <f>+IF(X44&lt;&gt;0,+(Y44/X44)*100,0)</f>
        <v>-107.89006750815942</v>
      </c>
      <c r="AA44" s="33">
        <f>+AA37+AA43</f>
        <v>-116417483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96054186</v>
      </c>
      <c r="D45" s="42">
        <f t="shared" si="6"/>
        <v>0</v>
      </c>
      <c r="E45" s="43">
        <f t="shared" si="6"/>
        <v>130151430</v>
      </c>
      <c r="F45" s="44">
        <f t="shared" si="6"/>
        <v>130151430</v>
      </c>
      <c r="G45" s="44">
        <f t="shared" si="6"/>
        <v>101786816</v>
      </c>
      <c r="H45" s="44">
        <f t="shared" si="6"/>
        <v>-7486693</v>
      </c>
      <c r="I45" s="44">
        <f t="shared" si="6"/>
        <v>0</v>
      </c>
      <c r="J45" s="44">
        <f t="shared" si="6"/>
        <v>94300123</v>
      </c>
      <c r="K45" s="44">
        <f t="shared" si="6"/>
        <v>534894</v>
      </c>
      <c r="L45" s="44">
        <f t="shared" si="6"/>
        <v>-23630</v>
      </c>
      <c r="M45" s="44">
        <f t="shared" si="6"/>
        <v>887376</v>
      </c>
      <c r="N45" s="44">
        <f t="shared" si="6"/>
        <v>1398640</v>
      </c>
      <c r="O45" s="44">
        <f t="shared" si="6"/>
        <v>-3069182</v>
      </c>
      <c r="P45" s="44">
        <f t="shared" si="6"/>
        <v>-901343</v>
      </c>
      <c r="Q45" s="44">
        <f t="shared" si="6"/>
        <v>568841</v>
      </c>
      <c r="R45" s="44">
        <f t="shared" si="6"/>
        <v>-3401684</v>
      </c>
      <c r="S45" s="44">
        <f t="shared" si="6"/>
        <v>87258508</v>
      </c>
      <c r="T45" s="44">
        <f t="shared" si="6"/>
        <v>90129</v>
      </c>
      <c r="U45" s="44">
        <f t="shared" si="6"/>
        <v>-63266</v>
      </c>
      <c r="V45" s="44">
        <f t="shared" si="6"/>
        <v>87285371</v>
      </c>
      <c r="W45" s="44">
        <f t="shared" si="6"/>
        <v>179582450</v>
      </c>
      <c r="X45" s="44">
        <f t="shared" si="6"/>
        <v>130151430</v>
      </c>
      <c r="Y45" s="44">
        <f t="shared" si="6"/>
        <v>49431020</v>
      </c>
      <c r="Z45" s="45">
        <f>+IF(X45&lt;&gt;0,+(Y45/X45)*100,0)</f>
        <v>37.979621122872025</v>
      </c>
      <c r="AA45" s="46">
        <f>+AA26-AA44</f>
        <v>130151430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-20422687</v>
      </c>
      <c r="D47" s="18"/>
      <c r="E47" s="19">
        <v>130151430</v>
      </c>
      <c r="F47" s="20">
        <v>130151430</v>
      </c>
      <c r="G47" s="20">
        <v>-19620005</v>
      </c>
      <c r="H47" s="20">
        <v>-3823641</v>
      </c>
      <c r="I47" s="20"/>
      <c r="J47" s="20">
        <v>-23443646</v>
      </c>
      <c r="K47" s="20">
        <v>-1396765</v>
      </c>
      <c r="L47" s="20">
        <v>-2050045</v>
      </c>
      <c r="M47" s="20">
        <v>-1058013</v>
      </c>
      <c r="N47" s="20">
        <v>-4504823</v>
      </c>
      <c r="O47" s="20">
        <v>-5217822</v>
      </c>
      <c r="P47" s="20">
        <v>15018889</v>
      </c>
      <c r="Q47" s="20">
        <v>-1849739</v>
      </c>
      <c r="R47" s="20">
        <v>7951328</v>
      </c>
      <c r="S47" s="20">
        <v>-1689212</v>
      </c>
      <c r="T47" s="20">
        <v>-2189637</v>
      </c>
      <c r="U47" s="20">
        <v>-58348</v>
      </c>
      <c r="V47" s="20">
        <v>-3937197</v>
      </c>
      <c r="W47" s="20">
        <v>-23934338</v>
      </c>
      <c r="X47" s="20">
        <v>130151430</v>
      </c>
      <c r="Y47" s="20">
        <v>-154085768</v>
      </c>
      <c r="Z47" s="47">
        <v>-118.38960816642583</v>
      </c>
      <c r="AA47" s="22">
        <v>130151430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-20422687</v>
      </c>
      <c r="D50" s="50">
        <f t="shared" ref="D50:Y50" si="7">SUM(D47:D49)</f>
        <v>0</v>
      </c>
      <c r="E50" s="51">
        <f t="shared" si="7"/>
        <v>130151430</v>
      </c>
      <c r="F50" s="52">
        <f t="shared" si="7"/>
        <v>130151430</v>
      </c>
      <c r="G50" s="52">
        <f t="shared" si="7"/>
        <v>-19620005</v>
      </c>
      <c r="H50" s="52">
        <f t="shared" si="7"/>
        <v>-3823641</v>
      </c>
      <c r="I50" s="52">
        <f t="shared" si="7"/>
        <v>0</v>
      </c>
      <c r="J50" s="52">
        <f t="shared" si="7"/>
        <v>-23443646</v>
      </c>
      <c r="K50" s="52">
        <f t="shared" si="7"/>
        <v>-1396765</v>
      </c>
      <c r="L50" s="52">
        <f t="shared" si="7"/>
        <v>-2050045</v>
      </c>
      <c r="M50" s="52">
        <f t="shared" si="7"/>
        <v>-1058013</v>
      </c>
      <c r="N50" s="52">
        <f t="shared" si="7"/>
        <v>-4504823</v>
      </c>
      <c r="O50" s="52">
        <f t="shared" si="7"/>
        <v>-5217822</v>
      </c>
      <c r="P50" s="52">
        <f t="shared" si="7"/>
        <v>15018889</v>
      </c>
      <c r="Q50" s="52">
        <f t="shared" si="7"/>
        <v>-1849739</v>
      </c>
      <c r="R50" s="52">
        <f t="shared" si="7"/>
        <v>7951328</v>
      </c>
      <c r="S50" s="52">
        <f t="shared" si="7"/>
        <v>-1689212</v>
      </c>
      <c r="T50" s="52">
        <f t="shared" si="7"/>
        <v>-2189637</v>
      </c>
      <c r="U50" s="52">
        <f t="shared" si="7"/>
        <v>-58348</v>
      </c>
      <c r="V50" s="52">
        <f t="shared" si="7"/>
        <v>-3937197</v>
      </c>
      <c r="W50" s="52">
        <f t="shared" si="7"/>
        <v>-23934338</v>
      </c>
      <c r="X50" s="52">
        <f t="shared" si="7"/>
        <v>130151430</v>
      </c>
      <c r="Y50" s="52">
        <f t="shared" si="7"/>
        <v>-154085768</v>
      </c>
      <c r="Z50" s="53">
        <f>+IF(X50&lt;&gt;0,+(Y50/X50)*100,0)</f>
        <v>-118.38960816642583</v>
      </c>
      <c r="AA50" s="54">
        <f>SUM(AA47:AA49)</f>
        <v>130151430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-158711880</v>
      </c>
      <c r="F6" s="20">
        <v>-179672912</v>
      </c>
      <c r="G6" s="20">
        <v>-15070586</v>
      </c>
      <c r="H6" s="20">
        <v>-16514143</v>
      </c>
      <c r="I6" s="20">
        <v>2270113</v>
      </c>
      <c r="J6" s="20">
        <v>-29314616</v>
      </c>
      <c r="K6" s="20">
        <v>3413144</v>
      </c>
      <c r="L6" s="20">
        <v>-559618</v>
      </c>
      <c r="M6" s="20">
        <v>-4927280</v>
      </c>
      <c r="N6" s="20">
        <v>-2073754</v>
      </c>
      <c r="O6" s="20">
        <v>-779179</v>
      </c>
      <c r="P6" s="20">
        <v>-1959647</v>
      </c>
      <c r="Q6" s="20">
        <v>-2942446</v>
      </c>
      <c r="R6" s="20">
        <v>-5681272</v>
      </c>
      <c r="S6" s="20">
        <v>-2209963</v>
      </c>
      <c r="T6" s="20">
        <v>-579267</v>
      </c>
      <c r="U6" s="20">
        <v>-5474372</v>
      </c>
      <c r="V6" s="20">
        <v>-8263602</v>
      </c>
      <c r="W6" s="20">
        <v>-45333244</v>
      </c>
      <c r="X6" s="20">
        <v>-179672912</v>
      </c>
      <c r="Y6" s="20">
        <v>134339668</v>
      </c>
      <c r="Z6" s="21">
        <v>-74.769015821372122</v>
      </c>
      <c r="AA6" s="22">
        <v>-179672912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73504848</v>
      </c>
      <c r="F7" s="20">
        <v>74550034</v>
      </c>
      <c r="G7" s="20">
        <v>264172048</v>
      </c>
      <c r="H7" s="20">
        <v>10404202</v>
      </c>
      <c r="I7" s="20">
        <v>12557976</v>
      </c>
      <c r="J7" s="20">
        <v>287134226</v>
      </c>
      <c r="K7" s="20">
        <v>8949882</v>
      </c>
      <c r="L7" s="20">
        <v>11105116</v>
      </c>
      <c r="M7" s="20">
        <v>9645548</v>
      </c>
      <c r="N7" s="20">
        <v>29700546</v>
      </c>
      <c r="O7" s="20">
        <v>11814603</v>
      </c>
      <c r="P7" s="20">
        <v>12569965</v>
      </c>
      <c r="Q7" s="20">
        <v>10435853</v>
      </c>
      <c r="R7" s="20">
        <v>34820421</v>
      </c>
      <c r="S7" s="20">
        <v>10678854</v>
      </c>
      <c r="T7" s="20">
        <v>11131326</v>
      </c>
      <c r="U7" s="20">
        <v>9678033</v>
      </c>
      <c r="V7" s="20">
        <v>31488213</v>
      </c>
      <c r="W7" s="20">
        <v>383143406</v>
      </c>
      <c r="X7" s="20">
        <v>74550034</v>
      </c>
      <c r="Y7" s="20">
        <v>308593372</v>
      </c>
      <c r="Z7" s="21">
        <v>413.94128941644749</v>
      </c>
      <c r="AA7" s="22">
        <v>74550034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72744002</v>
      </c>
      <c r="F10" s="20">
        <v>54734087</v>
      </c>
      <c r="G10" s="20">
        <v>-5538992</v>
      </c>
      <c r="H10" s="20">
        <v>-105311</v>
      </c>
      <c r="I10" s="20">
        <v>-89492</v>
      </c>
      <c r="J10" s="20">
        <v>-5733795</v>
      </c>
      <c r="K10" s="20">
        <v>-121341</v>
      </c>
      <c r="L10" s="20">
        <v>-115312</v>
      </c>
      <c r="M10" s="20">
        <v>-60724</v>
      </c>
      <c r="N10" s="20">
        <v>-297377</v>
      </c>
      <c r="O10" s="20">
        <v>-81579</v>
      </c>
      <c r="P10" s="20">
        <v>-77670</v>
      </c>
      <c r="Q10" s="20">
        <v>1009746</v>
      </c>
      <c r="R10" s="20">
        <v>850497</v>
      </c>
      <c r="S10" s="20">
        <v>-79424</v>
      </c>
      <c r="T10" s="20">
        <v>-86458</v>
      </c>
      <c r="U10" s="20">
        <v>-184837</v>
      </c>
      <c r="V10" s="20">
        <v>-350719</v>
      </c>
      <c r="W10" s="20">
        <v>-5531394</v>
      </c>
      <c r="X10" s="20">
        <v>54734087</v>
      </c>
      <c r="Y10" s="20">
        <v>-60265481</v>
      </c>
      <c r="Z10" s="21">
        <v>-110.10594001504035</v>
      </c>
      <c r="AA10" s="22">
        <v>54734087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2378208</v>
      </c>
      <c r="H11" s="24">
        <v>422596</v>
      </c>
      <c r="I11" s="24">
        <v>-2445064</v>
      </c>
      <c r="J11" s="20">
        <v>355740</v>
      </c>
      <c r="K11" s="24">
        <v>631683</v>
      </c>
      <c r="L11" s="24">
        <v>276618</v>
      </c>
      <c r="M11" s="20">
        <v>939686</v>
      </c>
      <c r="N11" s="24">
        <v>1847987</v>
      </c>
      <c r="O11" s="24">
        <v>-1514605</v>
      </c>
      <c r="P11" s="24">
        <v>58067</v>
      </c>
      <c r="Q11" s="20">
        <v>463666</v>
      </c>
      <c r="R11" s="24">
        <v>-992872</v>
      </c>
      <c r="S11" s="24">
        <v>896232</v>
      </c>
      <c r="T11" s="20">
        <v>-678796</v>
      </c>
      <c r="U11" s="24">
        <v>3992491</v>
      </c>
      <c r="V11" s="24">
        <v>4209927</v>
      </c>
      <c r="W11" s="24">
        <v>5420782</v>
      </c>
      <c r="X11" s="20"/>
      <c r="Y11" s="24">
        <v>5420782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>
        <v>-52453</v>
      </c>
      <c r="G12" s="20">
        <v>-4673455</v>
      </c>
      <c r="H12" s="20"/>
      <c r="I12" s="20"/>
      <c r="J12" s="20">
        <v>-4673455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-4673455</v>
      </c>
      <c r="X12" s="20">
        <v>-52453</v>
      </c>
      <c r="Y12" s="20">
        <v>-4621002</v>
      </c>
      <c r="Z12" s="21">
        <v>8809.7954359140567</v>
      </c>
      <c r="AA12" s="22">
        <v>-52453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-12463030</v>
      </c>
      <c r="F13" s="31">
        <f t="shared" si="0"/>
        <v>-50441244</v>
      </c>
      <c r="G13" s="31">
        <f t="shared" si="0"/>
        <v>241267223</v>
      </c>
      <c r="H13" s="31">
        <f t="shared" si="0"/>
        <v>-5792656</v>
      </c>
      <c r="I13" s="31">
        <f t="shared" si="0"/>
        <v>12293533</v>
      </c>
      <c r="J13" s="31">
        <f t="shared" si="0"/>
        <v>247768100</v>
      </c>
      <c r="K13" s="31">
        <f t="shared" si="0"/>
        <v>12873368</v>
      </c>
      <c r="L13" s="31">
        <f t="shared" si="0"/>
        <v>10706804</v>
      </c>
      <c r="M13" s="31">
        <f t="shared" si="0"/>
        <v>5597230</v>
      </c>
      <c r="N13" s="31">
        <f t="shared" si="0"/>
        <v>29177402</v>
      </c>
      <c r="O13" s="31">
        <f t="shared" si="0"/>
        <v>9439240</v>
      </c>
      <c r="P13" s="31">
        <f t="shared" si="0"/>
        <v>10590715</v>
      </c>
      <c r="Q13" s="31">
        <f t="shared" si="0"/>
        <v>8966819</v>
      </c>
      <c r="R13" s="31">
        <f t="shared" si="0"/>
        <v>28996774</v>
      </c>
      <c r="S13" s="31">
        <f t="shared" si="0"/>
        <v>9285699</v>
      </c>
      <c r="T13" s="31">
        <f t="shared" si="0"/>
        <v>9786805</v>
      </c>
      <c r="U13" s="31">
        <f t="shared" si="0"/>
        <v>8011315</v>
      </c>
      <c r="V13" s="31">
        <f t="shared" si="0"/>
        <v>27083819</v>
      </c>
      <c r="W13" s="31">
        <f t="shared" si="0"/>
        <v>333026095</v>
      </c>
      <c r="X13" s="31">
        <f t="shared" si="0"/>
        <v>-50441244</v>
      </c>
      <c r="Y13" s="31">
        <f t="shared" si="0"/>
        <v>383467339</v>
      </c>
      <c r="Z13" s="32">
        <f>+IF(X13&lt;&gt;0,+(Y13/X13)*100,0)</f>
        <v>-760.22577674729826</v>
      </c>
      <c r="AA13" s="33">
        <f>SUM(AA6:AA12)</f>
        <v>-50441244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>
        <v>-4945519</v>
      </c>
      <c r="H16" s="20"/>
      <c r="I16" s="20"/>
      <c r="J16" s="20">
        <v>-4945519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-4945519</v>
      </c>
      <c r="X16" s="20"/>
      <c r="Y16" s="20">
        <v>-4945519</v>
      </c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50622701</v>
      </c>
      <c r="F17" s="20">
        <v>55622701</v>
      </c>
      <c r="G17" s="24">
        <v>41564119</v>
      </c>
      <c r="H17" s="24">
        <v>-65248233</v>
      </c>
      <c r="I17" s="24">
        <v>1554763</v>
      </c>
      <c r="J17" s="20">
        <v>-22129351</v>
      </c>
      <c r="K17" s="24">
        <v>2359864</v>
      </c>
      <c r="L17" s="24">
        <v>269222</v>
      </c>
      <c r="M17" s="20">
        <v>-2931464</v>
      </c>
      <c r="N17" s="24">
        <v>-302378</v>
      </c>
      <c r="O17" s="24"/>
      <c r="P17" s="24">
        <v>3306838</v>
      </c>
      <c r="Q17" s="20">
        <v>4373267</v>
      </c>
      <c r="R17" s="24">
        <v>7680105</v>
      </c>
      <c r="S17" s="24">
        <v>3177549</v>
      </c>
      <c r="T17" s="20">
        <v>548767</v>
      </c>
      <c r="U17" s="24">
        <v>37033396</v>
      </c>
      <c r="V17" s="24">
        <v>40759712</v>
      </c>
      <c r="W17" s="24">
        <v>26008088</v>
      </c>
      <c r="X17" s="20">
        <v>55622701</v>
      </c>
      <c r="Y17" s="24">
        <v>-29614613</v>
      </c>
      <c r="Z17" s="25">
        <v>-53.241954215779629</v>
      </c>
      <c r="AA17" s="26">
        <v>55622701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50622701</v>
      </c>
      <c r="F25" s="36">
        <f t="shared" si="1"/>
        <v>55622701</v>
      </c>
      <c r="G25" s="36">
        <f t="shared" si="1"/>
        <v>36618600</v>
      </c>
      <c r="H25" s="36">
        <f t="shared" si="1"/>
        <v>-65248233</v>
      </c>
      <c r="I25" s="36">
        <f t="shared" si="1"/>
        <v>1554763</v>
      </c>
      <c r="J25" s="36">
        <f t="shared" si="1"/>
        <v>-27074870</v>
      </c>
      <c r="K25" s="36">
        <f t="shared" si="1"/>
        <v>2359864</v>
      </c>
      <c r="L25" s="36">
        <f t="shared" si="1"/>
        <v>269222</v>
      </c>
      <c r="M25" s="36">
        <f t="shared" si="1"/>
        <v>-2931464</v>
      </c>
      <c r="N25" s="36">
        <f t="shared" si="1"/>
        <v>-302378</v>
      </c>
      <c r="O25" s="36">
        <f t="shared" si="1"/>
        <v>0</v>
      </c>
      <c r="P25" s="36">
        <f t="shared" si="1"/>
        <v>3306838</v>
      </c>
      <c r="Q25" s="36">
        <f t="shared" si="1"/>
        <v>4373267</v>
      </c>
      <c r="R25" s="36">
        <f t="shared" si="1"/>
        <v>7680105</v>
      </c>
      <c r="S25" s="36">
        <f t="shared" si="1"/>
        <v>3177549</v>
      </c>
      <c r="T25" s="36">
        <f t="shared" si="1"/>
        <v>548767</v>
      </c>
      <c r="U25" s="36">
        <f t="shared" si="1"/>
        <v>37033396</v>
      </c>
      <c r="V25" s="36">
        <f t="shared" si="1"/>
        <v>40759712</v>
      </c>
      <c r="W25" s="36">
        <f t="shared" si="1"/>
        <v>21062569</v>
      </c>
      <c r="X25" s="36">
        <f t="shared" si="1"/>
        <v>55622701</v>
      </c>
      <c r="Y25" s="36">
        <f t="shared" si="1"/>
        <v>-34560132</v>
      </c>
      <c r="Z25" s="37">
        <f>+IF(X25&lt;&gt;0,+(Y25/X25)*100,0)</f>
        <v>-62.133142365740198</v>
      </c>
      <c r="AA25" s="38">
        <f>SUM(AA15:AA24)</f>
        <v>55622701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38159671</v>
      </c>
      <c r="F26" s="31">
        <f t="shared" si="2"/>
        <v>5181457</v>
      </c>
      <c r="G26" s="31">
        <f t="shared" si="2"/>
        <v>277885823</v>
      </c>
      <c r="H26" s="31">
        <f t="shared" si="2"/>
        <v>-71040889</v>
      </c>
      <c r="I26" s="31">
        <f t="shared" si="2"/>
        <v>13848296</v>
      </c>
      <c r="J26" s="31">
        <f t="shared" si="2"/>
        <v>220693230</v>
      </c>
      <c r="K26" s="31">
        <f t="shared" si="2"/>
        <v>15233232</v>
      </c>
      <c r="L26" s="31">
        <f t="shared" si="2"/>
        <v>10976026</v>
      </c>
      <c r="M26" s="31">
        <f t="shared" si="2"/>
        <v>2665766</v>
      </c>
      <c r="N26" s="31">
        <f t="shared" si="2"/>
        <v>28875024</v>
      </c>
      <c r="O26" s="31">
        <f t="shared" si="2"/>
        <v>9439240</v>
      </c>
      <c r="P26" s="31">
        <f t="shared" si="2"/>
        <v>13897553</v>
      </c>
      <c r="Q26" s="31">
        <f t="shared" si="2"/>
        <v>13340086</v>
      </c>
      <c r="R26" s="31">
        <f t="shared" si="2"/>
        <v>36676879</v>
      </c>
      <c r="S26" s="31">
        <f t="shared" si="2"/>
        <v>12463248</v>
      </c>
      <c r="T26" s="31">
        <f t="shared" si="2"/>
        <v>10335572</v>
      </c>
      <c r="U26" s="31">
        <f t="shared" si="2"/>
        <v>45044711</v>
      </c>
      <c r="V26" s="31">
        <f t="shared" si="2"/>
        <v>67843531</v>
      </c>
      <c r="W26" s="31">
        <f t="shared" si="2"/>
        <v>354088664</v>
      </c>
      <c r="X26" s="31">
        <f t="shared" si="2"/>
        <v>5181457</v>
      </c>
      <c r="Y26" s="31">
        <f t="shared" si="2"/>
        <v>348907207</v>
      </c>
      <c r="Z26" s="32">
        <f>+IF(X26&lt;&gt;0,+(Y26/X26)*100,0)</f>
        <v>6733.7663325199837</v>
      </c>
      <c r="AA26" s="33">
        <f>+AA13+AA25</f>
        <v>5181457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-301596</v>
      </c>
      <c r="H31" s="20">
        <v>-4953</v>
      </c>
      <c r="I31" s="20">
        <v>-9651</v>
      </c>
      <c r="J31" s="20">
        <v>-316200</v>
      </c>
      <c r="K31" s="20">
        <v>-70</v>
      </c>
      <c r="L31" s="20">
        <v>-6099</v>
      </c>
      <c r="M31" s="20">
        <v>-2668</v>
      </c>
      <c r="N31" s="20">
        <v>-8837</v>
      </c>
      <c r="O31" s="20">
        <v>-9319</v>
      </c>
      <c r="P31" s="20">
        <v>-4172</v>
      </c>
      <c r="Q31" s="20">
        <v>-5862</v>
      </c>
      <c r="R31" s="20">
        <v>-19353</v>
      </c>
      <c r="S31" s="20">
        <v>-7016</v>
      </c>
      <c r="T31" s="20">
        <v>-7300</v>
      </c>
      <c r="U31" s="20">
        <v>-8883</v>
      </c>
      <c r="V31" s="20">
        <v>-23199</v>
      </c>
      <c r="W31" s="20">
        <v>-367589</v>
      </c>
      <c r="X31" s="20"/>
      <c r="Y31" s="20">
        <v>-367589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-160728711</v>
      </c>
      <c r="F32" s="20">
        <v>1707106131</v>
      </c>
      <c r="G32" s="20">
        <v>-691763</v>
      </c>
      <c r="H32" s="20">
        <v>-5762916</v>
      </c>
      <c r="I32" s="20">
        <v>-1915152</v>
      </c>
      <c r="J32" s="20">
        <v>-8369831</v>
      </c>
      <c r="K32" s="20">
        <v>5640593</v>
      </c>
      <c r="L32" s="20">
        <v>-1958613</v>
      </c>
      <c r="M32" s="20">
        <v>1572437</v>
      </c>
      <c r="N32" s="20">
        <v>5254417</v>
      </c>
      <c r="O32" s="20">
        <v>-6074173</v>
      </c>
      <c r="P32" s="20">
        <v>-342056</v>
      </c>
      <c r="Q32" s="20">
        <v>1496869</v>
      </c>
      <c r="R32" s="20">
        <v>-4919360</v>
      </c>
      <c r="S32" s="20">
        <v>-2344324</v>
      </c>
      <c r="T32" s="20">
        <v>5852866</v>
      </c>
      <c r="U32" s="20">
        <v>29601439</v>
      </c>
      <c r="V32" s="20">
        <v>33109981</v>
      </c>
      <c r="W32" s="20">
        <v>25075207</v>
      </c>
      <c r="X32" s="20">
        <v>1707106131</v>
      </c>
      <c r="Y32" s="20">
        <v>-1682030924</v>
      </c>
      <c r="Z32" s="21">
        <v>-98.531127822421254</v>
      </c>
      <c r="AA32" s="22">
        <v>1707106131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-628000</v>
      </c>
      <c r="G33" s="20">
        <v>-50861428</v>
      </c>
      <c r="H33" s="20">
        <v>-22557125</v>
      </c>
      <c r="I33" s="20">
        <v>-1774236</v>
      </c>
      <c r="J33" s="20">
        <v>-75192789</v>
      </c>
      <c r="K33" s="20">
        <v>-2678802</v>
      </c>
      <c r="L33" s="20">
        <v>-833840</v>
      </c>
      <c r="M33" s="20">
        <v>-13338560</v>
      </c>
      <c r="N33" s="20">
        <v>-16851202</v>
      </c>
      <c r="O33" s="20"/>
      <c r="P33" s="20">
        <v>-3742253</v>
      </c>
      <c r="Q33" s="20">
        <v>-4973238</v>
      </c>
      <c r="R33" s="20">
        <v>-8715491</v>
      </c>
      <c r="S33" s="20">
        <v>-3603625</v>
      </c>
      <c r="T33" s="20">
        <v>-631082</v>
      </c>
      <c r="U33" s="20">
        <v>-25572359</v>
      </c>
      <c r="V33" s="20">
        <v>-29807066</v>
      </c>
      <c r="W33" s="20">
        <v>-130566548</v>
      </c>
      <c r="X33" s="20">
        <v>-628000</v>
      </c>
      <c r="Y33" s="20">
        <v>-129938548</v>
      </c>
      <c r="Z33" s="21">
        <v>20690.851592356688</v>
      </c>
      <c r="AA33" s="22">
        <v>-628000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25722844</v>
      </c>
      <c r="F35" s="20">
        <v>25722844</v>
      </c>
      <c r="G35" s="20">
        <v>34330943</v>
      </c>
      <c r="H35" s="20">
        <v>766089</v>
      </c>
      <c r="I35" s="20">
        <v>985676</v>
      </c>
      <c r="J35" s="20">
        <v>36082708</v>
      </c>
      <c r="K35" s="20">
        <v>808158</v>
      </c>
      <c r="L35" s="20">
        <v>907219</v>
      </c>
      <c r="M35" s="20">
        <v>729032</v>
      </c>
      <c r="N35" s="20">
        <v>2444409</v>
      </c>
      <c r="O35" s="20">
        <v>870510</v>
      </c>
      <c r="P35" s="20">
        <v>1031991</v>
      </c>
      <c r="Q35" s="20">
        <v>868214</v>
      </c>
      <c r="R35" s="20">
        <v>2770715</v>
      </c>
      <c r="S35" s="20">
        <v>1720644</v>
      </c>
      <c r="T35" s="20">
        <v>-45434</v>
      </c>
      <c r="U35" s="20">
        <v>827803</v>
      </c>
      <c r="V35" s="20">
        <v>2503013</v>
      </c>
      <c r="W35" s="20">
        <v>43800845</v>
      </c>
      <c r="X35" s="20">
        <v>25722844</v>
      </c>
      <c r="Y35" s="20">
        <v>18078001</v>
      </c>
      <c r="Z35" s="21">
        <v>70.279946494252343</v>
      </c>
      <c r="AA35" s="22">
        <v>25722844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-135005867</v>
      </c>
      <c r="F37" s="31">
        <f t="shared" si="3"/>
        <v>1732200975</v>
      </c>
      <c r="G37" s="31">
        <f t="shared" si="3"/>
        <v>-17523844</v>
      </c>
      <c r="H37" s="31">
        <f t="shared" si="3"/>
        <v>-27558905</v>
      </c>
      <c r="I37" s="31">
        <f t="shared" si="3"/>
        <v>-2713363</v>
      </c>
      <c r="J37" s="31">
        <f t="shared" si="3"/>
        <v>-47796112</v>
      </c>
      <c r="K37" s="31">
        <f t="shared" si="3"/>
        <v>3769879</v>
      </c>
      <c r="L37" s="31">
        <f t="shared" si="3"/>
        <v>-1891333</v>
      </c>
      <c r="M37" s="31">
        <f t="shared" si="3"/>
        <v>-11039759</v>
      </c>
      <c r="N37" s="31">
        <f t="shared" si="3"/>
        <v>-9161213</v>
      </c>
      <c r="O37" s="31">
        <f t="shared" si="3"/>
        <v>-5212982</v>
      </c>
      <c r="P37" s="31">
        <f t="shared" si="3"/>
        <v>-3056490</v>
      </c>
      <c r="Q37" s="31">
        <f t="shared" si="3"/>
        <v>-2614017</v>
      </c>
      <c r="R37" s="31">
        <f t="shared" si="3"/>
        <v>-10883489</v>
      </c>
      <c r="S37" s="31">
        <f t="shared" si="3"/>
        <v>-4234321</v>
      </c>
      <c r="T37" s="31">
        <f t="shared" si="3"/>
        <v>5169050</v>
      </c>
      <c r="U37" s="31">
        <f t="shared" si="3"/>
        <v>4848000</v>
      </c>
      <c r="V37" s="31">
        <f t="shared" si="3"/>
        <v>5782729</v>
      </c>
      <c r="W37" s="31">
        <f t="shared" si="3"/>
        <v>-62058085</v>
      </c>
      <c r="X37" s="31">
        <f t="shared" si="3"/>
        <v>1732200975</v>
      </c>
      <c r="Y37" s="31">
        <f t="shared" si="3"/>
        <v>-1794259060</v>
      </c>
      <c r="Z37" s="32">
        <f>+IF(X37&lt;&gt;0,+(Y37/X37)*100,0)</f>
        <v>-103.58261459817039</v>
      </c>
      <c r="AA37" s="33">
        <f>SUM(AA29:AA36)</f>
        <v>1732200975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-135005867</v>
      </c>
      <c r="F44" s="31">
        <f t="shared" si="5"/>
        <v>1732200975</v>
      </c>
      <c r="G44" s="31">
        <f t="shared" si="5"/>
        <v>-17523844</v>
      </c>
      <c r="H44" s="31">
        <f t="shared" si="5"/>
        <v>-27558905</v>
      </c>
      <c r="I44" s="31">
        <f t="shared" si="5"/>
        <v>-2713363</v>
      </c>
      <c r="J44" s="31">
        <f t="shared" si="5"/>
        <v>-47796112</v>
      </c>
      <c r="K44" s="31">
        <f t="shared" si="5"/>
        <v>3769879</v>
      </c>
      <c r="L44" s="31">
        <f t="shared" si="5"/>
        <v>-1891333</v>
      </c>
      <c r="M44" s="31">
        <f t="shared" si="5"/>
        <v>-11039759</v>
      </c>
      <c r="N44" s="31">
        <f t="shared" si="5"/>
        <v>-9161213</v>
      </c>
      <c r="O44" s="31">
        <f t="shared" si="5"/>
        <v>-5212982</v>
      </c>
      <c r="P44" s="31">
        <f t="shared" si="5"/>
        <v>-3056490</v>
      </c>
      <c r="Q44" s="31">
        <f t="shared" si="5"/>
        <v>-2614017</v>
      </c>
      <c r="R44" s="31">
        <f t="shared" si="5"/>
        <v>-10883489</v>
      </c>
      <c r="S44" s="31">
        <f t="shared" si="5"/>
        <v>-4234321</v>
      </c>
      <c r="T44" s="31">
        <f t="shared" si="5"/>
        <v>5169050</v>
      </c>
      <c r="U44" s="31">
        <f t="shared" si="5"/>
        <v>4848000</v>
      </c>
      <c r="V44" s="31">
        <f t="shared" si="5"/>
        <v>5782729</v>
      </c>
      <c r="W44" s="31">
        <f t="shared" si="5"/>
        <v>-62058085</v>
      </c>
      <c r="X44" s="31">
        <f t="shared" si="5"/>
        <v>1732200975</v>
      </c>
      <c r="Y44" s="31">
        <f t="shared" si="5"/>
        <v>-1794259060</v>
      </c>
      <c r="Z44" s="32">
        <f>+IF(X44&lt;&gt;0,+(Y44/X44)*100,0)</f>
        <v>-103.58261459817039</v>
      </c>
      <c r="AA44" s="33">
        <f>+AA37+AA43</f>
        <v>1732200975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173165538</v>
      </c>
      <c r="F45" s="44">
        <f t="shared" si="6"/>
        <v>-1727019518</v>
      </c>
      <c r="G45" s="44">
        <f t="shared" si="6"/>
        <v>295409667</v>
      </c>
      <c r="H45" s="44">
        <f t="shared" si="6"/>
        <v>-43481984</v>
      </c>
      <c r="I45" s="44">
        <f t="shared" si="6"/>
        <v>16561659</v>
      </c>
      <c r="J45" s="44">
        <f t="shared" si="6"/>
        <v>268489342</v>
      </c>
      <c r="K45" s="44">
        <f t="shared" si="6"/>
        <v>11463353</v>
      </c>
      <c r="L45" s="44">
        <f t="shared" si="6"/>
        <v>12867359</v>
      </c>
      <c r="M45" s="44">
        <f t="shared" si="6"/>
        <v>13705525</v>
      </c>
      <c r="N45" s="44">
        <f t="shared" si="6"/>
        <v>38036237</v>
      </c>
      <c r="O45" s="44">
        <f t="shared" si="6"/>
        <v>14652222</v>
      </c>
      <c r="P45" s="44">
        <f t="shared" si="6"/>
        <v>16954043</v>
      </c>
      <c r="Q45" s="44">
        <f t="shared" si="6"/>
        <v>15954103</v>
      </c>
      <c r="R45" s="44">
        <f t="shared" si="6"/>
        <v>47560368</v>
      </c>
      <c r="S45" s="44">
        <f t="shared" si="6"/>
        <v>16697569</v>
      </c>
      <c r="T45" s="44">
        <f t="shared" si="6"/>
        <v>5166522</v>
      </c>
      <c r="U45" s="44">
        <f t="shared" si="6"/>
        <v>40196711</v>
      </c>
      <c r="V45" s="44">
        <f t="shared" si="6"/>
        <v>62060802</v>
      </c>
      <c r="W45" s="44">
        <f t="shared" si="6"/>
        <v>416146749</v>
      </c>
      <c r="X45" s="44">
        <f t="shared" si="6"/>
        <v>-1727019518</v>
      </c>
      <c r="Y45" s="44">
        <f t="shared" si="6"/>
        <v>2143166267</v>
      </c>
      <c r="Z45" s="45">
        <f>+IF(X45&lt;&gt;0,+(Y45/X45)*100,0)</f>
        <v>-124.09623890539029</v>
      </c>
      <c r="AA45" s="46">
        <f>+AA26-AA44</f>
        <v>-1727019518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100421536</v>
      </c>
      <c r="F47" s="20">
        <v>56466122</v>
      </c>
      <c r="G47" s="20">
        <v>-414898273</v>
      </c>
      <c r="H47" s="20">
        <v>23139301</v>
      </c>
      <c r="I47" s="20">
        <v>10663458</v>
      </c>
      <c r="J47" s="20">
        <v>-381095514</v>
      </c>
      <c r="K47" s="20">
        <v>-427884506</v>
      </c>
      <c r="L47" s="20">
        <v>4580425</v>
      </c>
      <c r="M47" s="20">
        <v>-230812946</v>
      </c>
      <c r="N47" s="20">
        <v>-654117027</v>
      </c>
      <c r="O47" s="20">
        <v>7297744</v>
      </c>
      <c r="P47" s="20">
        <v>8967410</v>
      </c>
      <c r="Q47" s="20">
        <v>10065711</v>
      </c>
      <c r="R47" s="20">
        <v>26330865</v>
      </c>
      <c r="S47" s="20">
        <v>8653524</v>
      </c>
      <c r="T47" s="20">
        <v>-1213527</v>
      </c>
      <c r="U47" s="20">
        <v>266121563</v>
      </c>
      <c r="V47" s="20">
        <v>273561560</v>
      </c>
      <c r="W47" s="20">
        <v>-735320116</v>
      </c>
      <c r="X47" s="20">
        <v>56466122</v>
      </c>
      <c r="Y47" s="20">
        <v>-791786238</v>
      </c>
      <c r="Z47" s="47">
        <v>-1402.2323650984922</v>
      </c>
      <c r="AA47" s="22">
        <v>56466122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100421536</v>
      </c>
      <c r="F50" s="52">
        <f t="shared" si="7"/>
        <v>56466122</v>
      </c>
      <c r="G50" s="52">
        <f t="shared" si="7"/>
        <v>-414898273</v>
      </c>
      <c r="H50" s="52">
        <f t="shared" si="7"/>
        <v>23139301</v>
      </c>
      <c r="I50" s="52">
        <f t="shared" si="7"/>
        <v>10663458</v>
      </c>
      <c r="J50" s="52">
        <f t="shared" si="7"/>
        <v>-381095514</v>
      </c>
      <c r="K50" s="52">
        <f t="shared" si="7"/>
        <v>-427884506</v>
      </c>
      <c r="L50" s="52">
        <f t="shared" si="7"/>
        <v>4580425</v>
      </c>
      <c r="M50" s="52">
        <f t="shared" si="7"/>
        <v>-230812946</v>
      </c>
      <c r="N50" s="52">
        <f t="shared" si="7"/>
        <v>-654117027</v>
      </c>
      <c r="O50" s="52">
        <f t="shared" si="7"/>
        <v>7297744</v>
      </c>
      <c r="P50" s="52">
        <f t="shared" si="7"/>
        <v>8967410</v>
      </c>
      <c r="Q50" s="52">
        <f t="shared" si="7"/>
        <v>10065711</v>
      </c>
      <c r="R50" s="52">
        <f t="shared" si="7"/>
        <v>26330865</v>
      </c>
      <c r="S50" s="52">
        <f t="shared" si="7"/>
        <v>8653524</v>
      </c>
      <c r="T50" s="52">
        <f t="shared" si="7"/>
        <v>-1213527</v>
      </c>
      <c r="U50" s="52">
        <f t="shared" si="7"/>
        <v>266121563</v>
      </c>
      <c r="V50" s="52">
        <f t="shared" si="7"/>
        <v>273561560</v>
      </c>
      <c r="W50" s="52">
        <f t="shared" si="7"/>
        <v>-735320116</v>
      </c>
      <c r="X50" s="52">
        <f t="shared" si="7"/>
        <v>56466122</v>
      </c>
      <c r="Y50" s="52">
        <f t="shared" si="7"/>
        <v>-791786238</v>
      </c>
      <c r="Z50" s="53">
        <f>+IF(X50&lt;&gt;0,+(Y50/X50)*100,0)</f>
        <v>-1402.2323650984922</v>
      </c>
      <c r="AA50" s="54">
        <f>SUM(AA47:AA49)</f>
        <v>56466122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246954477</v>
      </c>
      <c r="D6" s="18"/>
      <c r="E6" s="19">
        <v>-2265487</v>
      </c>
      <c r="F6" s="20">
        <v>5320575</v>
      </c>
      <c r="G6" s="20">
        <v>270468782</v>
      </c>
      <c r="H6" s="20">
        <v>2818280</v>
      </c>
      <c r="I6" s="20">
        <v>4515175</v>
      </c>
      <c r="J6" s="20">
        <v>277802237</v>
      </c>
      <c r="K6" s="20">
        <v>2796210</v>
      </c>
      <c r="L6" s="20">
        <v>3174066</v>
      </c>
      <c r="M6" s="20">
        <v>13805476</v>
      </c>
      <c r="N6" s="20">
        <v>19775752</v>
      </c>
      <c r="O6" s="20">
        <v>4720661</v>
      </c>
      <c r="P6" s="20">
        <v>4710262</v>
      </c>
      <c r="Q6" s="20">
        <v>10958244</v>
      </c>
      <c r="R6" s="20">
        <v>20389167</v>
      </c>
      <c r="S6" s="20">
        <v>13817459</v>
      </c>
      <c r="T6" s="20">
        <v>3897968</v>
      </c>
      <c r="U6" s="20">
        <v>5099904</v>
      </c>
      <c r="V6" s="20">
        <v>22815331</v>
      </c>
      <c r="W6" s="20">
        <v>340782487</v>
      </c>
      <c r="X6" s="20">
        <v>5320575</v>
      </c>
      <c r="Y6" s="20">
        <v>335461912</v>
      </c>
      <c r="Z6" s="21">
        <v>6304.9935768220539</v>
      </c>
      <c r="AA6" s="22">
        <v>5320575</v>
      </c>
    </row>
    <row r="7" spans="1:27" x14ac:dyDescent="0.25">
      <c r="A7" s="23" t="s">
        <v>35</v>
      </c>
      <c r="B7" s="17" t="s">
        <v>32</v>
      </c>
      <c r="C7" s="18">
        <v>12009858</v>
      </c>
      <c r="D7" s="18"/>
      <c r="E7" s="19">
        <v>41485817</v>
      </c>
      <c r="F7" s="20">
        <v>33840667</v>
      </c>
      <c r="G7" s="20">
        <v>12826211</v>
      </c>
      <c r="H7" s="20">
        <v>1344367</v>
      </c>
      <c r="I7" s="20">
        <v>2089384</v>
      </c>
      <c r="J7" s="20">
        <v>16259962</v>
      </c>
      <c r="K7" s="20">
        <v>-36695</v>
      </c>
      <c r="L7" s="20">
        <v>1324459</v>
      </c>
      <c r="M7" s="20">
        <v>313222</v>
      </c>
      <c r="N7" s="20">
        <v>1600986</v>
      </c>
      <c r="O7" s="20">
        <v>1023843</v>
      </c>
      <c r="P7" s="20">
        <v>2296823</v>
      </c>
      <c r="Q7" s="20">
        <v>-787197</v>
      </c>
      <c r="R7" s="20">
        <v>2533469</v>
      </c>
      <c r="S7" s="20">
        <v>476548</v>
      </c>
      <c r="T7" s="20">
        <v>496357</v>
      </c>
      <c r="U7" s="20">
        <v>1900085</v>
      </c>
      <c r="V7" s="20">
        <v>2872990</v>
      </c>
      <c r="W7" s="20">
        <v>23267407</v>
      </c>
      <c r="X7" s="20">
        <v>33840667</v>
      </c>
      <c r="Y7" s="20">
        <v>-10573260</v>
      </c>
      <c r="Z7" s="21">
        <v>-31.244242319455463</v>
      </c>
      <c r="AA7" s="22">
        <v>33840667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-16146444</v>
      </c>
      <c r="D10" s="18"/>
      <c r="E10" s="19">
        <v>-3777338</v>
      </c>
      <c r="F10" s="20">
        <v>-3077338</v>
      </c>
      <c r="G10" s="20">
        <v>-16444291</v>
      </c>
      <c r="H10" s="20">
        <v>-155039</v>
      </c>
      <c r="I10" s="20">
        <v>-320125</v>
      </c>
      <c r="J10" s="20">
        <v>-16919455</v>
      </c>
      <c r="K10" s="20">
        <v>-105538</v>
      </c>
      <c r="L10" s="20">
        <v>-280220</v>
      </c>
      <c r="M10" s="20">
        <v>-132360</v>
      </c>
      <c r="N10" s="20">
        <v>-518118</v>
      </c>
      <c r="O10" s="20">
        <v>-212081</v>
      </c>
      <c r="P10" s="20">
        <v>-654286</v>
      </c>
      <c r="Q10" s="20">
        <v>-937807</v>
      </c>
      <c r="R10" s="20">
        <v>-1804174</v>
      </c>
      <c r="S10" s="20">
        <v>-728566</v>
      </c>
      <c r="T10" s="20">
        <v>-442953</v>
      </c>
      <c r="U10" s="20">
        <v>-256149</v>
      </c>
      <c r="V10" s="20">
        <v>-1427668</v>
      </c>
      <c r="W10" s="20">
        <v>-20669415</v>
      </c>
      <c r="X10" s="20">
        <v>-3077338</v>
      </c>
      <c r="Y10" s="20">
        <v>-17592077</v>
      </c>
      <c r="Z10" s="21">
        <v>571.6654134190004</v>
      </c>
      <c r="AA10" s="22">
        <v>-3077338</v>
      </c>
    </row>
    <row r="11" spans="1:27" x14ac:dyDescent="0.25">
      <c r="A11" s="23" t="s">
        <v>39</v>
      </c>
      <c r="B11" s="17" t="s">
        <v>32</v>
      </c>
      <c r="C11" s="18">
        <v>1206552</v>
      </c>
      <c r="D11" s="18"/>
      <c r="E11" s="19">
        <v>320232</v>
      </c>
      <c r="F11" s="20">
        <v>308952</v>
      </c>
      <c r="G11" s="24">
        <v>1230140</v>
      </c>
      <c r="H11" s="24">
        <v>407678</v>
      </c>
      <c r="I11" s="24">
        <v>-169501</v>
      </c>
      <c r="J11" s="20">
        <v>1468317</v>
      </c>
      <c r="K11" s="24">
        <v>455600</v>
      </c>
      <c r="L11" s="24">
        <v>178306</v>
      </c>
      <c r="M11" s="20">
        <v>169159</v>
      </c>
      <c r="N11" s="24">
        <v>803065</v>
      </c>
      <c r="O11" s="24">
        <v>162363</v>
      </c>
      <c r="P11" s="24">
        <v>135923</v>
      </c>
      <c r="Q11" s="20">
        <v>267233</v>
      </c>
      <c r="R11" s="24">
        <v>565519</v>
      </c>
      <c r="S11" s="24">
        <v>411067</v>
      </c>
      <c r="T11" s="20">
        <v>-1709042</v>
      </c>
      <c r="U11" s="24">
        <v>-202977</v>
      </c>
      <c r="V11" s="24">
        <v>-1500952</v>
      </c>
      <c r="W11" s="24">
        <v>1335949</v>
      </c>
      <c r="X11" s="20">
        <v>308952</v>
      </c>
      <c r="Y11" s="24">
        <v>1026997</v>
      </c>
      <c r="Z11" s="25">
        <v>332.41312566353349</v>
      </c>
      <c r="AA11" s="26">
        <v>308952</v>
      </c>
    </row>
    <row r="12" spans="1:27" x14ac:dyDescent="0.25">
      <c r="A12" s="23" t="s">
        <v>40</v>
      </c>
      <c r="B12" s="17" t="s">
        <v>32</v>
      </c>
      <c r="C12" s="18">
        <v>-285812</v>
      </c>
      <c r="D12" s="18"/>
      <c r="E12" s="19"/>
      <c r="F12" s="20"/>
      <c r="G12" s="20">
        <v>-285812</v>
      </c>
      <c r="H12" s="20"/>
      <c r="I12" s="20"/>
      <c r="J12" s="20">
        <v>-285812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-285812</v>
      </c>
      <c r="X12" s="20"/>
      <c r="Y12" s="20">
        <v>-285812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243738631</v>
      </c>
      <c r="D13" s="29">
        <f>SUM(D6:D12)</f>
        <v>0</v>
      </c>
      <c r="E13" s="30">
        <f t="shared" si="0"/>
        <v>35763224</v>
      </c>
      <c r="F13" s="31">
        <f t="shared" si="0"/>
        <v>36392856</v>
      </c>
      <c r="G13" s="31">
        <f t="shared" si="0"/>
        <v>267795030</v>
      </c>
      <c r="H13" s="31">
        <f t="shared" si="0"/>
        <v>4415286</v>
      </c>
      <c r="I13" s="31">
        <f t="shared" si="0"/>
        <v>6114933</v>
      </c>
      <c r="J13" s="31">
        <f t="shared" si="0"/>
        <v>278325249</v>
      </c>
      <c r="K13" s="31">
        <f t="shared" si="0"/>
        <v>3109577</v>
      </c>
      <c r="L13" s="31">
        <f t="shared" si="0"/>
        <v>4396611</v>
      </c>
      <c r="M13" s="31">
        <f t="shared" si="0"/>
        <v>14155497</v>
      </c>
      <c r="N13" s="31">
        <f t="shared" si="0"/>
        <v>21661685</v>
      </c>
      <c r="O13" s="31">
        <f t="shared" si="0"/>
        <v>5694786</v>
      </c>
      <c r="P13" s="31">
        <f t="shared" si="0"/>
        <v>6488722</v>
      </c>
      <c r="Q13" s="31">
        <f t="shared" si="0"/>
        <v>9500473</v>
      </c>
      <c r="R13" s="31">
        <f t="shared" si="0"/>
        <v>21683981</v>
      </c>
      <c r="S13" s="31">
        <f t="shared" si="0"/>
        <v>13976508</v>
      </c>
      <c r="T13" s="31">
        <f t="shared" si="0"/>
        <v>2242330</v>
      </c>
      <c r="U13" s="31">
        <f t="shared" si="0"/>
        <v>6540863</v>
      </c>
      <c r="V13" s="31">
        <f t="shared" si="0"/>
        <v>22759701</v>
      </c>
      <c r="W13" s="31">
        <f t="shared" si="0"/>
        <v>344430616</v>
      </c>
      <c r="X13" s="31">
        <f t="shared" si="0"/>
        <v>36392856</v>
      </c>
      <c r="Y13" s="31">
        <f t="shared" si="0"/>
        <v>308037760</v>
      </c>
      <c r="Z13" s="32">
        <f>+IF(X13&lt;&gt;0,+(Y13/X13)*100,0)</f>
        <v>846.4237046963284</v>
      </c>
      <c r="AA13" s="33">
        <f>SUM(AA6:AA12)</f>
        <v>36392856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10937133</v>
      </c>
      <c r="D17" s="18"/>
      <c r="E17" s="19">
        <v>960819998</v>
      </c>
      <c r="F17" s="20">
        <v>960317578</v>
      </c>
      <c r="G17" s="24">
        <v>42582517</v>
      </c>
      <c r="H17" s="24">
        <v>-28543581</v>
      </c>
      <c r="I17" s="24">
        <v>-1361602</v>
      </c>
      <c r="J17" s="20">
        <v>12677334</v>
      </c>
      <c r="K17" s="24">
        <v>965244</v>
      </c>
      <c r="L17" s="24">
        <v>510297</v>
      </c>
      <c r="M17" s="20">
        <v>-684847</v>
      </c>
      <c r="N17" s="24">
        <v>790694</v>
      </c>
      <c r="O17" s="24">
        <v>-2921722</v>
      </c>
      <c r="P17" s="24">
        <v>-2925041</v>
      </c>
      <c r="Q17" s="20">
        <v>-127384</v>
      </c>
      <c r="R17" s="24">
        <v>-5974147</v>
      </c>
      <c r="S17" s="24">
        <v>-1029897</v>
      </c>
      <c r="T17" s="20">
        <v>-2925041</v>
      </c>
      <c r="U17" s="24">
        <v>-2792693</v>
      </c>
      <c r="V17" s="24">
        <v>-6747631</v>
      </c>
      <c r="W17" s="24">
        <v>746250</v>
      </c>
      <c r="X17" s="20">
        <v>960317578</v>
      </c>
      <c r="Y17" s="24">
        <v>-959571328</v>
      </c>
      <c r="Z17" s="25">
        <v>-99.922291331836902</v>
      </c>
      <c r="AA17" s="26">
        <v>960317578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10937133</v>
      </c>
      <c r="D25" s="29">
        <f t="shared" ref="D25:Y25" si="1">SUM(D15:D24)</f>
        <v>0</v>
      </c>
      <c r="E25" s="35">
        <f t="shared" si="1"/>
        <v>960819998</v>
      </c>
      <c r="F25" s="36">
        <f t="shared" si="1"/>
        <v>960317578</v>
      </c>
      <c r="G25" s="36">
        <f t="shared" si="1"/>
        <v>42582517</v>
      </c>
      <c r="H25" s="36">
        <f t="shared" si="1"/>
        <v>-28543581</v>
      </c>
      <c r="I25" s="36">
        <f t="shared" si="1"/>
        <v>-1361602</v>
      </c>
      <c r="J25" s="36">
        <f t="shared" si="1"/>
        <v>12677334</v>
      </c>
      <c r="K25" s="36">
        <f t="shared" si="1"/>
        <v>965244</v>
      </c>
      <c r="L25" s="36">
        <f t="shared" si="1"/>
        <v>510297</v>
      </c>
      <c r="M25" s="36">
        <f t="shared" si="1"/>
        <v>-684847</v>
      </c>
      <c r="N25" s="36">
        <f t="shared" si="1"/>
        <v>790694</v>
      </c>
      <c r="O25" s="36">
        <f t="shared" si="1"/>
        <v>-2921722</v>
      </c>
      <c r="P25" s="36">
        <f t="shared" si="1"/>
        <v>-2925041</v>
      </c>
      <c r="Q25" s="36">
        <f t="shared" si="1"/>
        <v>-127384</v>
      </c>
      <c r="R25" s="36">
        <f t="shared" si="1"/>
        <v>-5974147</v>
      </c>
      <c r="S25" s="36">
        <f t="shared" si="1"/>
        <v>-1029897</v>
      </c>
      <c r="T25" s="36">
        <f t="shared" si="1"/>
        <v>-2925041</v>
      </c>
      <c r="U25" s="36">
        <f t="shared" si="1"/>
        <v>-2792693</v>
      </c>
      <c r="V25" s="36">
        <f t="shared" si="1"/>
        <v>-6747631</v>
      </c>
      <c r="W25" s="36">
        <f t="shared" si="1"/>
        <v>746250</v>
      </c>
      <c r="X25" s="36">
        <f t="shared" si="1"/>
        <v>960317578</v>
      </c>
      <c r="Y25" s="36">
        <f t="shared" si="1"/>
        <v>-959571328</v>
      </c>
      <c r="Z25" s="37">
        <f>+IF(X25&lt;&gt;0,+(Y25/X25)*100,0)</f>
        <v>-99.922291331836902</v>
      </c>
      <c r="AA25" s="38">
        <f>SUM(AA15:AA24)</f>
        <v>960317578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254675764</v>
      </c>
      <c r="D26" s="29">
        <f>+D13+D25</f>
        <v>0</v>
      </c>
      <c r="E26" s="30">
        <f t="shared" si="2"/>
        <v>996583222</v>
      </c>
      <c r="F26" s="31">
        <f t="shared" si="2"/>
        <v>996710434</v>
      </c>
      <c r="G26" s="31">
        <f t="shared" si="2"/>
        <v>310377547</v>
      </c>
      <c r="H26" s="31">
        <f t="shared" si="2"/>
        <v>-24128295</v>
      </c>
      <c r="I26" s="31">
        <f t="shared" si="2"/>
        <v>4753331</v>
      </c>
      <c r="J26" s="31">
        <f t="shared" si="2"/>
        <v>291002583</v>
      </c>
      <c r="K26" s="31">
        <f t="shared" si="2"/>
        <v>4074821</v>
      </c>
      <c r="L26" s="31">
        <f t="shared" si="2"/>
        <v>4906908</v>
      </c>
      <c r="M26" s="31">
        <f t="shared" si="2"/>
        <v>13470650</v>
      </c>
      <c r="N26" s="31">
        <f t="shared" si="2"/>
        <v>22452379</v>
      </c>
      <c r="O26" s="31">
        <f t="shared" si="2"/>
        <v>2773064</v>
      </c>
      <c r="P26" s="31">
        <f t="shared" si="2"/>
        <v>3563681</v>
      </c>
      <c r="Q26" s="31">
        <f t="shared" si="2"/>
        <v>9373089</v>
      </c>
      <c r="R26" s="31">
        <f t="shared" si="2"/>
        <v>15709834</v>
      </c>
      <c r="S26" s="31">
        <f t="shared" si="2"/>
        <v>12946611</v>
      </c>
      <c r="T26" s="31">
        <f t="shared" si="2"/>
        <v>-682711</v>
      </c>
      <c r="U26" s="31">
        <f t="shared" si="2"/>
        <v>3748170</v>
      </c>
      <c r="V26" s="31">
        <f t="shared" si="2"/>
        <v>16012070</v>
      </c>
      <c r="W26" s="31">
        <f t="shared" si="2"/>
        <v>345176866</v>
      </c>
      <c r="X26" s="31">
        <f t="shared" si="2"/>
        <v>996710434</v>
      </c>
      <c r="Y26" s="31">
        <f t="shared" si="2"/>
        <v>-651533568</v>
      </c>
      <c r="Z26" s="32">
        <f>+IF(X26&lt;&gt;0,+(Y26/X26)*100,0)</f>
        <v>-65.368390434648546</v>
      </c>
      <c r="AA26" s="33">
        <f>+AA13+AA25</f>
        <v>996710434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-1053455</v>
      </c>
      <c r="D31" s="18"/>
      <c r="E31" s="19"/>
      <c r="F31" s="20"/>
      <c r="G31" s="20">
        <v>-1073217</v>
      </c>
      <c r="H31" s="20">
        <v>-6147</v>
      </c>
      <c r="I31" s="20">
        <v>-2808</v>
      </c>
      <c r="J31" s="20">
        <v>-1082172</v>
      </c>
      <c r="K31" s="20">
        <v>-159</v>
      </c>
      <c r="L31" s="20">
        <v>-12200</v>
      </c>
      <c r="M31" s="20">
        <v>-2507</v>
      </c>
      <c r="N31" s="20">
        <v>-14866</v>
      </c>
      <c r="O31" s="20">
        <v>-3652</v>
      </c>
      <c r="P31" s="20">
        <v>-5785</v>
      </c>
      <c r="Q31" s="20">
        <v>-3514</v>
      </c>
      <c r="R31" s="20">
        <v>-12951</v>
      </c>
      <c r="S31" s="20">
        <v>-11741</v>
      </c>
      <c r="T31" s="20">
        <v>-9006</v>
      </c>
      <c r="U31" s="20">
        <v>-1070</v>
      </c>
      <c r="V31" s="20">
        <v>-21817</v>
      </c>
      <c r="W31" s="20">
        <v>-1131806</v>
      </c>
      <c r="X31" s="20"/>
      <c r="Y31" s="20">
        <v>-1131806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-158466008</v>
      </c>
      <c r="D32" s="18"/>
      <c r="E32" s="19">
        <v>2225135</v>
      </c>
      <c r="F32" s="20">
        <v>2138655</v>
      </c>
      <c r="G32" s="20">
        <v>-188167733</v>
      </c>
      <c r="H32" s="20">
        <v>22551356</v>
      </c>
      <c r="I32" s="20">
        <v>-1826348</v>
      </c>
      <c r="J32" s="20">
        <v>-167442725</v>
      </c>
      <c r="K32" s="20">
        <v>-2572123</v>
      </c>
      <c r="L32" s="20">
        <v>-727971</v>
      </c>
      <c r="M32" s="20">
        <v>-8392758</v>
      </c>
      <c r="N32" s="20">
        <v>-11692852</v>
      </c>
      <c r="O32" s="20">
        <v>-3204543</v>
      </c>
      <c r="P32" s="20">
        <v>-3588919</v>
      </c>
      <c r="Q32" s="20">
        <v>-3786343</v>
      </c>
      <c r="R32" s="20">
        <v>-10579805</v>
      </c>
      <c r="S32" s="20">
        <v>-1974013</v>
      </c>
      <c r="T32" s="20">
        <v>-5373619</v>
      </c>
      <c r="U32" s="20">
        <v>-3379190</v>
      </c>
      <c r="V32" s="20">
        <v>-10726822</v>
      </c>
      <c r="W32" s="20">
        <v>-200442204</v>
      </c>
      <c r="X32" s="20">
        <v>2138655</v>
      </c>
      <c r="Y32" s="20">
        <v>-202580859</v>
      </c>
      <c r="Z32" s="21">
        <v>-9472.3486957924488</v>
      </c>
      <c r="AA32" s="22">
        <v>2138655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4586771</v>
      </c>
      <c r="H33" s="20"/>
      <c r="I33" s="20">
        <v>-802319</v>
      </c>
      <c r="J33" s="20">
        <v>3784452</v>
      </c>
      <c r="K33" s="20">
        <v>-3359110</v>
      </c>
      <c r="L33" s="20">
        <v>-2465136</v>
      </c>
      <c r="M33" s="20">
        <v>1132317</v>
      </c>
      <c r="N33" s="20">
        <v>-4691929</v>
      </c>
      <c r="O33" s="20">
        <v>-3319</v>
      </c>
      <c r="P33" s="20"/>
      <c r="Q33" s="20">
        <v>5888362</v>
      </c>
      <c r="R33" s="20">
        <v>5885043</v>
      </c>
      <c r="S33" s="20">
        <v>-159688</v>
      </c>
      <c r="T33" s="20">
        <v>-908328</v>
      </c>
      <c r="U33" s="20">
        <v>-205780</v>
      </c>
      <c r="V33" s="20">
        <v>-1273796</v>
      </c>
      <c r="W33" s="20">
        <v>3703770</v>
      </c>
      <c r="X33" s="20"/>
      <c r="Y33" s="20">
        <v>3703770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9932463</v>
      </c>
      <c r="D35" s="18"/>
      <c r="E35" s="19">
        <v>1145206</v>
      </c>
      <c r="F35" s="20">
        <v>1175206</v>
      </c>
      <c r="G35" s="20">
        <v>11259949</v>
      </c>
      <c r="H35" s="20">
        <v>173427</v>
      </c>
      <c r="I35" s="20">
        <v>87480</v>
      </c>
      <c r="J35" s="20">
        <v>11520856</v>
      </c>
      <c r="K35" s="20">
        <v>118614</v>
      </c>
      <c r="L35" s="20">
        <v>91402</v>
      </c>
      <c r="M35" s="20">
        <v>141116</v>
      </c>
      <c r="N35" s="20">
        <v>351132</v>
      </c>
      <c r="O35" s="20">
        <v>1305595</v>
      </c>
      <c r="P35" s="20">
        <v>1489852</v>
      </c>
      <c r="Q35" s="20">
        <v>-1046428</v>
      </c>
      <c r="R35" s="20">
        <v>1749019</v>
      </c>
      <c r="S35" s="20">
        <v>1337293</v>
      </c>
      <c r="T35" s="20">
        <v>-2724043</v>
      </c>
      <c r="U35" s="20">
        <v>109207</v>
      </c>
      <c r="V35" s="20">
        <v>-1277543</v>
      </c>
      <c r="W35" s="20">
        <v>12343464</v>
      </c>
      <c r="X35" s="20">
        <v>1175206</v>
      </c>
      <c r="Y35" s="20">
        <v>11168258</v>
      </c>
      <c r="Z35" s="21">
        <v>950.32343265776387</v>
      </c>
      <c r="AA35" s="22">
        <v>1175206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-149587000</v>
      </c>
      <c r="D37" s="29">
        <f t="shared" ref="D37:Y37" si="3">SUM(D29:D36)</f>
        <v>0</v>
      </c>
      <c r="E37" s="30">
        <f t="shared" si="3"/>
        <v>3370341</v>
      </c>
      <c r="F37" s="31">
        <f t="shared" si="3"/>
        <v>3313861</v>
      </c>
      <c r="G37" s="31">
        <f t="shared" si="3"/>
        <v>-173394230</v>
      </c>
      <c r="H37" s="31">
        <f t="shared" si="3"/>
        <v>22718636</v>
      </c>
      <c r="I37" s="31">
        <f t="shared" si="3"/>
        <v>-2543995</v>
      </c>
      <c r="J37" s="31">
        <f t="shared" si="3"/>
        <v>-153219589</v>
      </c>
      <c r="K37" s="31">
        <f t="shared" si="3"/>
        <v>-5812778</v>
      </c>
      <c r="L37" s="31">
        <f t="shared" si="3"/>
        <v>-3113905</v>
      </c>
      <c r="M37" s="31">
        <f t="shared" si="3"/>
        <v>-7121832</v>
      </c>
      <c r="N37" s="31">
        <f t="shared" si="3"/>
        <v>-16048515</v>
      </c>
      <c r="O37" s="31">
        <f t="shared" si="3"/>
        <v>-1905919</v>
      </c>
      <c r="P37" s="31">
        <f t="shared" si="3"/>
        <v>-2104852</v>
      </c>
      <c r="Q37" s="31">
        <f t="shared" si="3"/>
        <v>1052077</v>
      </c>
      <c r="R37" s="31">
        <f t="shared" si="3"/>
        <v>-2958694</v>
      </c>
      <c r="S37" s="31">
        <f t="shared" si="3"/>
        <v>-808149</v>
      </c>
      <c r="T37" s="31">
        <f t="shared" si="3"/>
        <v>-9014996</v>
      </c>
      <c r="U37" s="31">
        <f t="shared" si="3"/>
        <v>-3476833</v>
      </c>
      <c r="V37" s="31">
        <f t="shared" si="3"/>
        <v>-13299978</v>
      </c>
      <c r="W37" s="31">
        <f t="shared" si="3"/>
        <v>-185526776</v>
      </c>
      <c r="X37" s="31">
        <f t="shared" si="3"/>
        <v>3313861</v>
      </c>
      <c r="Y37" s="31">
        <f t="shared" si="3"/>
        <v>-188840637</v>
      </c>
      <c r="Z37" s="32">
        <f>+IF(X37&lt;&gt;0,+(Y37/X37)*100,0)</f>
        <v>-5698.5080846782648</v>
      </c>
      <c r="AA37" s="33">
        <f>SUM(AA29:AA36)</f>
        <v>3313861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-149587000</v>
      </c>
      <c r="D44" s="29">
        <f>+D37+D43</f>
        <v>0</v>
      </c>
      <c r="E44" s="30">
        <f t="shared" si="5"/>
        <v>3370341</v>
      </c>
      <c r="F44" s="31">
        <f t="shared" si="5"/>
        <v>3313861</v>
      </c>
      <c r="G44" s="31">
        <f t="shared" si="5"/>
        <v>-173394230</v>
      </c>
      <c r="H44" s="31">
        <f t="shared" si="5"/>
        <v>22718636</v>
      </c>
      <c r="I44" s="31">
        <f t="shared" si="5"/>
        <v>-2543995</v>
      </c>
      <c r="J44" s="31">
        <f t="shared" si="5"/>
        <v>-153219589</v>
      </c>
      <c r="K44" s="31">
        <f t="shared" si="5"/>
        <v>-5812778</v>
      </c>
      <c r="L44" s="31">
        <f t="shared" si="5"/>
        <v>-3113905</v>
      </c>
      <c r="M44" s="31">
        <f t="shared" si="5"/>
        <v>-7121832</v>
      </c>
      <c r="N44" s="31">
        <f t="shared" si="5"/>
        <v>-16048515</v>
      </c>
      <c r="O44" s="31">
        <f t="shared" si="5"/>
        <v>-1905919</v>
      </c>
      <c r="P44" s="31">
        <f t="shared" si="5"/>
        <v>-2104852</v>
      </c>
      <c r="Q44" s="31">
        <f t="shared" si="5"/>
        <v>1052077</v>
      </c>
      <c r="R44" s="31">
        <f t="shared" si="5"/>
        <v>-2958694</v>
      </c>
      <c r="S44" s="31">
        <f t="shared" si="5"/>
        <v>-808149</v>
      </c>
      <c r="T44" s="31">
        <f t="shared" si="5"/>
        <v>-9014996</v>
      </c>
      <c r="U44" s="31">
        <f t="shared" si="5"/>
        <v>-3476833</v>
      </c>
      <c r="V44" s="31">
        <f t="shared" si="5"/>
        <v>-13299978</v>
      </c>
      <c r="W44" s="31">
        <f t="shared" si="5"/>
        <v>-185526776</v>
      </c>
      <c r="X44" s="31">
        <f t="shared" si="5"/>
        <v>3313861</v>
      </c>
      <c r="Y44" s="31">
        <f t="shared" si="5"/>
        <v>-188840637</v>
      </c>
      <c r="Z44" s="32">
        <f>+IF(X44&lt;&gt;0,+(Y44/X44)*100,0)</f>
        <v>-5698.5080846782648</v>
      </c>
      <c r="AA44" s="33">
        <f>+AA37+AA43</f>
        <v>3313861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404262764</v>
      </c>
      <c r="D45" s="42">
        <f t="shared" si="6"/>
        <v>0</v>
      </c>
      <c r="E45" s="43">
        <f t="shared" si="6"/>
        <v>993212881</v>
      </c>
      <c r="F45" s="44">
        <f t="shared" si="6"/>
        <v>993396573</v>
      </c>
      <c r="G45" s="44">
        <f t="shared" si="6"/>
        <v>483771777</v>
      </c>
      <c r="H45" s="44">
        <f t="shared" si="6"/>
        <v>-46846931</v>
      </c>
      <c r="I45" s="44">
        <f t="shared" si="6"/>
        <v>7297326</v>
      </c>
      <c r="J45" s="44">
        <f t="shared" si="6"/>
        <v>444222172</v>
      </c>
      <c r="K45" s="44">
        <f t="shared" si="6"/>
        <v>9887599</v>
      </c>
      <c r="L45" s="44">
        <f t="shared" si="6"/>
        <v>8020813</v>
      </c>
      <c r="M45" s="44">
        <f t="shared" si="6"/>
        <v>20592482</v>
      </c>
      <c r="N45" s="44">
        <f t="shared" si="6"/>
        <v>38500894</v>
      </c>
      <c r="O45" s="44">
        <f t="shared" si="6"/>
        <v>4678983</v>
      </c>
      <c r="P45" s="44">
        <f t="shared" si="6"/>
        <v>5668533</v>
      </c>
      <c r="Q45" s="44">
        <f t="shared" si="6"/>
        <v>8321012</v>
      </c>
      <c r="R45" s="44">
        <f t="shared" si="6"/>
        <v>18668528</v>
      </c>
      <c r="S45" s="44">
        <f t="shared" si="6"/>
        <v>13754760</v>
      </c>
      <c r="T45" s="44">
        <f t="shared" si="6"/>
        <v>8332285</v>
      </c>
      <c r="U45" s="44">
        <f t="shared" si="6"/>
        <v>7225003</v>
      </c>
      <c r="V45" s="44">
        <f t="shared" si="6"/>
        <v>29312048</v>
      </c>
      <c r="W45" s="44">
        <f t="shared" si="6"/>
        <v>530703642</v>
      </c>
      <c r="X45" s="44">
        <f t="shared" si="6"/>
        <v>993396573</v>
      </c>
      <c r="Y45" s="44">
        <f t="shared" si="6"/>
        <v>-462692931</v>
      </c>
      <c r="Z45" s="45">
        <f>+IF(X45&lt;&gt;0,+(Y45/X45)*100,0)</f>
        <v>-46.576859994865316</v>
      </c>
      <c r="AA45" s="46">
        <f>+AA26-AA44</f>
        <v>993396573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56875393</v>
      </c>
      <c r="D47" s="18"/>
      <c r="E47" s="19">
        <v>-5783463</v>
      </c>
      <c r="F47" s="20">
        <v>-5599771</v>
      </c>
      <c r="G47" s="20">
        <v>85969435</v>
      </c>
      <c r="H47" s="20">
        <v>820580</v>
      </c>
      <c r="I47" s="20">
        <v>-21790312</v>
      </c>
      <c r="J47" s="20">
        <v>64999703</v>
      </c>
      <c r="K47" s="20">
        <v>383308</v>
      </c>
      <c r="L47" s="20">
        <v>-3843936</v>
      </c>
      <c r="M47" s="20">
        <v>21535598</v>
      </c>
      <c r="N47" s="20">
        <v>18074970</v>
      </c>
      <c r="O47" s="20">
        <v>-10330366</v>
      </c>
      <c r="P47" s="20">
        <v>-6197345</v>
      </c>
      <c r="Q47" s="20">
        <v>-1226359</v>
      </c>
      <c r="R47" s="20">
        <v>-17754070</v>
      </c>
      <c r="S47" s="20">
        <v>5903157</v>
      </c>
      <c r="T47" s="20">
        <v>-1848494</v>
      </c>
      <c r="U47" s="20">
        <v>-12313224</v>
      </c>
      <c r="V47" s="20">
        <v>-8258561</v>
      </c>
      <c r="W47" s="20">
        <v>57062042</v>
      </c>
      <c r="X47" s="20">
        <v>-5599771</v>
      </c>
      <c r="Y47" s="20">
        <v>62661813</v>
      </c>
      <c r="Z47" s="47">
        <v>-1119.0067058099339</v>
      </c>
      <c r="AA47" s="22">
        <v>-5599771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56875393</v>
      </c>
      <c r="D50" s="50">
        <f t="shared" ref="D50:Y50" si="7">SUM(D47:D49)</f>
        <v>0</v>
      </c>
      <c r="E50" s="51">
        <f t="shared" si="7"/>
        <v>-5783463</v>
      </c>
      <c r="F50" s="52">
        <f t="shared" si="7"/>
        <v>-5599771</v>
      </c>
      <c r="G50" s="52">
        <f t="shared" si="7"/>
        <v>85969435</v>
      </c>
      <c r="H50" s="52">
        <f t="shared" si="7"/>
        <v>820580</v>
      </c>
      <c r="I50" s="52">
        <f t="shared" si="7"/>
        <v>-21790312</v>
      </c>
      <c r="J50" s="52">
        <f t="shared" si="7"/>
        <v>64999703</v>
      </c>
      <c r="K50" s="52">
        <f t="shared" si="7"/>
        <v>383308</v>
      </c>
      <c r="L50" s="52">
        <f t="shared" si="7"/>
        <v>-3843936</v>
      </c>
      <c r="M50" s="52">
        <f t="shared" si="7"/>
        <v>21535598</v>
      </c>
      <c r="N50" s="52">
        <f t="shared" si="7"/>
        <v>18074970</v>
      </c>
      <c r="O50" s="52">
        <f t="shared" si="7"/>
        <v>-10330366</v>
      </c>
      <c r="P50" s="52">
        <f t="shared" si="7"/>
        <v>-6197345</v>
      </c>
      <c r="Q50" s="52">
        <f t="shared" si="7"/>
        <v>-1226359</v>
      </c>
      <c r="R50" s="52">
        <f t="shared" si="7"/>
        <v>-17754070</v>
      </c>
      <c r="S50" s="52">
        <f t="shared" si="7"/>
        <v>5903157</v>
      </c>
      <c r="T50" s="52">
        <f t="shared" si="7"/>
        <v>-1848494</v>
      </c>
      <c r="U50" s="52">
        <f t="shared" si="7"/>
        <v>-12313224</v>
      </c>
      <c r="V50" s="52">
        <f t="shared" si="7"/>
        <v>-8258561</v>
      </c>
      <c r="W50" s="52">
        <f t="shared" si="7"/>
        <v>57062042</v>
      </c>
      <c r="X50" s="52">
        <f t="shared" si="7"/>
        <v>-5599771</v>
      </c>
      <c r="Y50" s="52">
        <f t="shared" si="7"/>
        <v>62661813</v>
      </c>
      <c r="Z50" s="53">
        <f>+IF(X50&lt;&gt;0,+(Y50/X50)*100,0)</f>
        <v>-1119.0067058099339</v>
      </c>
      <c r="AA50" s="54">
        <f>SUM(AA47:AA49)</f>
        <v>-5599771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-54093740</v>
      </c>
      <c r="D6" s="18"/>
      <c r="E6" s="19">
        <v>-11478897</v>
      </c>
      <c r="F6" s="20">
        <v>-15939187</v>
      </c>
      <c r="G6" s="20">
        <v>-57705084</v>
      </c>
      <c r="H6" s="20">
        <v>336856</v>
      </c>
      <c r="I6" s="20">
        <v>-4353068</v>
      </c>
      <c r="J6" s="20">
        <v>-61721296</v>
      </c>
      <c r="K6" s="20">
        <v>161963</v>
      </c>
      <c r="L6" s="20">
        <v>157724</v>
      </c>
      <c r="M6" s="20">
        <v>-3423045</v>
      </c>
      <c r="N6" s="20">
        <v>-3103358</v>
      </c>
      <c r="O6" s="20">
        <v>-474441</v>
      </c>
      <c r="P6" s="20">
        <v>-2693583</v>
      </c>
      <c r="Q6" s="20">
        <v>680981</v>
      </c>
      <c r="R6" s="20">
        <v>-2487043</v>
      </c>
      <c r="S6" s="20">
        <v>-2242389</v>
      </c>
      <c r="T6" s="20">
        <v>-2094607</v>
      </c>
      <c r="U6" s="20">
        <v>-2094607</v>
      </c>
      <c r="V6" s="20">
        <v>-6431603</v>
      </c>
      <c r="W6" s="20">
        <v>-73743300</v>
      </c>
      <c r="X6" s="20">
        <v>-15939187</v>
      </c>
      <c r="Y6" s="20">
        <v>-57804113</v>
      </c>
      <c r="Z6" s="21">
        <v>362.65408643489786</v>
      </c>
      <c r="AA6" s="22">
        <v>-15939187</v>
      </c>
    </row>
    <row r="7" spans="1:27" x14ac:dyDescent="0.25">
      <c r="A7" s="23" t="s">
        <v>35</v>
      </c>
      <c r="B7" s="17" t="s">
        <v>32</v>
      </c>
      <c r="C7" s="18">
        <v>-6983135</v>
      </c>
      <c r="D7" s="18"/>
      <c r="E7" s="19">
        <v>1156633</v>
      </c>
      <c r="F7" s="20">
        <v>3557128</v>
      </c>
      <c r="G7" s="20">
        <v>362602</v>
      </c>
      <c r="H7" s="20">
        <v>-5795943</v>
      </c>
      <c r="I7" s="20">
        <v>1614471</v>
      </c>
      <c r="J7" s="20">
        <v>-3818870</v>
      </c>
      <c r="K7" s="20">
        <v>-614025</v>
      </c>
      <c r="L7" s="20">
        <v>597123</v>
      </c>
      <c r="M7" s="20">
        <v>629719</v>
      </c>
      <c r="N7" s="20">
        <v>612817</v>
      </c>
      <c r="O7" s="20">
        <v>662219</v>
      </c>
      <c r="P7" s="20">
        <v>690432</v>
      </c>
      <c r="Q7" s="20">
        <v>772914</v>
      </c>
      <c r="R7" s="20">
        <v>2125565</v>
      </c>
      <c r="S7" s="20">
        <v>443433</v>
      </c>
      <c r="T7" s="20">
        <v>731387</v>
      </c>
      <c r="U7" s="20">
        <v>731387</v>
      </c>
      <c r="V7" s="20">
        <v>1906207</v>
      </c>
      <c r="W7" s="20">
        <v>825719</v>
      </c>
      <c r="X7" s="20">
        <v>3557128</v>
      </c>
      <c r="Y7" s="20">
        <v>-2731409</v>
      </c>
      <c r="Z7" s="21">
        <v>-76.786919110023589</v>
      </c>
      <c r="AA7" s="22">
        <v>3557128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-1078</v>
      </c>
      <c r="D10" s="18"/>
      <c r="E10" s="19">
        <v>-342768</v>
      </c>
      <c r="F10" s="20">
        <v>-242773</v>
      </c>
      <c r="G10" s="20">
        <v>-1078</v>
      </c>
      <c r="H10" s="20"/>
      <c r="I10" s="20"/>
      <c r="J10" s="20">
        <v>-1078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-1078</v>
      </c>
      <c r="X10" s="20">
        <v>-242773</v>
      </c>
      <c r="Y10" s="20">
        <v>241695</v>
      </c>
      <c r="Z10" s="21">
        <v>-99.555963801575956</v>
      </c>
      <c r="AA10" s="22">
        <v>-242773</v>
      </c>
    </row>
    <row r="11" spans="1:27" x14ac:dyDescent="0.25">
      <c r="A11" s="23" t="s">
        <v>39</v>
      </c>
      <c r="B11" s="17" t="s">
        <v>32</v>
      </c>
      <c r="C11" s="18">
        <v>4776707</v>
      </c>
      <c r="D11" s="18"/>
      <c r="E11" s="19"/>
      <c r="F11" s="20"/>
      <c r="G11" s="24">
        <v>5259675</v>
      </c>
      <c r="H11" s="24">
        <v>131903</v>
      </c>
      <c r="I11" s="24">
        <v>406260</v>
      </c>
      <c r="J11" s="20">
        <v>5797838</v>
      </c>
      <c r="K11" s="24">
        <v>87300</v>
      </c>
      <c r="L11" s="24">
        <v>678</v>
      </c>
      <c r="M11" s="20">
        <v>587260</v>
      </c>
      <c r="N11" s="24">
        <v>675238</v>
      </c>
      <c r="O11" s="24">
        <v>145663</v>
      </c>
      <c r="P11" s="24">
        <v>446763</v>
      </c>
      <c r="Q11" s="20">
        <v>20324</v>
      </c>
      <c r="R11" s="24">
        <v>612750</v>
      </c>
      <c r="S11" s="24">
        <v>346421</v>
      </c>
      <c r="T11" s="20">
        <v>345820</v>
      </c>
      <c r="U11" s="24">
        <v>345820</v>
      </c>
      <c r="V11" s="24">
        <v>1038061</v>
      </c>
      <c r="W11" s="24">
        <v>8123887</v>
      </c>
      <c r="X11" s="20"/>
      <c r="Y11" s="24">
        <v>8123887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-35959</v>
      </c>
      <c r="D12" s="18"/>
      <c r="E12" s="19"/>
      <c r="F12" s="20"/>
      <c r="G12" s="20">
        <v>-35959</v>
      </c>
      <c r="H12" s="20"/>
      <c r="I12" s="20"/>
      <c r="J12" s="20">
        <v>-35959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-35959</v>
      </c>
      <c r="X12" s="20"/>
      <c r="Y12" s="20">
        <v>-35959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-56337205</v>
      </c>
      <c r="D13" s="29">
        <f>SUM(D6:D12)</f>
        <v>0</v>
      </c>
      <c r="E13" s="30">
        <f t="shared" si="0"/>
        <v>-10665032</v>
      </c>
      <c r="F13" s="31">
        <f t="shared" si="0"/>
        <v>-12624832</v>
      </c>
      <c r="G13" s="31">
        <f t="shared" si="0"/>
        <v>-52119844</v>
      </c>
      <c r="H13" s="31">
        <f t="shared" si="0"/>
        <v>-5327184</v>
      </c>
      <c r="I13" s="31">
        <f t="shared" si="0"/>
        <v>-2332337</v>
      </c>
      <c r="J13" s="31">
        <f t="shared" si="0"/>
        <v>-59779365</v>
      </c>
      <c r="K13" s="31">
        <f t="shared" si="0"/>
        <v>-364762</v>
      </c>
      <c r="L13" s="31">
        <f t="shared" si="0"/>
        <v>755525</v>
      </c>
      <c r="M13" s="31">
        <f t="shared" si="0"/>
        <v>-2206066</v>
      </c>
      <c r="N13" s="31">
        <f t="shared" si="0"/>
        <v>-1815303</v>
      </c>
      <c r="O13" s="31">
        <f t="shared" si="0"/>
        <v>333441</v>
      </c>
      <c r="P13" s="31">
        <f t="shared" si="0"/>
        <v>-1556388</v>
      </c>
      <c r="Q13" s="31">
        <f t="shared" si="0"/>
        <v>1474219</v>
      </c>
      <c r="R13" s="31">
        <f t="shared" si="0"/>
        <v>251272</v>
      </c>
      <c r="S13" s="31">
        <f t="shared" si="0"/>
        <v>-1452535</v>
      </c>
      <c r="T13" s="31">
        <f t="shared" si="0"/>
        <v>-1017400</v>
      </c>
      <c r="U13" s="31">
        <f t="shared" si="0"/>
        <v>-1017400</v>
      </c>
      <c r="V13" s="31">
        <f t="shared" si="0"/>
        <v>-3487335</v>
      </c>
      <c r="W13" s="31">
        <f t="shared" si="0"/>
        <v>-64830731</v>
      </c>
      <c r="X13" s="31">
        <f t="shared" si="0"/>
        <v>-12624832</v>
      </c>
      <c r="Y13" s="31">
        <f t="shared" si="0"/>
        <v>-52205899</v>
      </c>
      <c r="Z13" s="32">
        <f>+IF(X13&lt;&gt;0,+(Y13/X13)*100,0)</f>
        <v>413.5175739368255</v>
      </c>
      <c r="AA13" s="33">
        <f>SUM(AA6:AA12)</f>
        <v>-12624832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314702133</v>
      </c>
      <c r="D17" s="18"/>
      <c r="E17" s="19">
        <v>10349588</v>
      </c>
      <c r="F17" s="20">
        <v>15466875</v>
      </c>
      <c r="G17" s="24">
        <v>337037579</v>
      </c>
      <c r="H17" s="24">
        <v>869900</v>
      </c>
      <c r="I17" s="24">
        <v>-901208</v>
      </c>
      <c r="J17" s="20">
        <v>337006271</v>
      </c>
      <c r="K17" s="24">
        <v>581997</v>
      </c>
      <c r="L17" s="24">
        <v>118985</v>
      </c>
      <c r="M17" s="20">
        <v>4325810</v>
      </c>
      <c r="N17" s="24">
        <v>5026792</v>
      </c>
      <c r="O17" s="24">
        <v>620012</v>
      </c>
      <c r="P17" s="24">
        <v>2320921</v>
      </c>
      <c r="Q17" s="20">
        <v>2333130</v>
      </c>
      <c r="R17" s="24">
        <v>5274063</v>
      </c>
      <c r="S17" s="24">
        <v>-30024353</v>
      </c>
      <c r="T17" s="20">
        <v>350729</v>
      </c>
      <c r="U17" s="24">
        <v>350729</v>
      </c>
      <c r="V17" s="24">
        <v>-29322895</v>
      </c>
      <c r="W17" s="24">
        <v>317984231</v>
      </c>
      <c r="X17" s="20">
        <v>15466875</v>
      </c>
      <c r="Y17" s="24">
        <v>302517356</v>
      </c>
      <c r="Z17" s="25">
        <v>1955.9048353335759</v>
      </c>
      <c r="AA17" s="26">
        <v>15466875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314702133</v>
      </c>
      <c r="D25" s="29">
        <f t="shared" ref="D25:Y25" si="1">SUM(D15:D24)</f>
        <v>0</v>
      </c>
      <c r="E25" s="35">
        <f t="shared" si="1"/>
        <v>10349588</v>
      </c>
      <c r="F25" s="36">
        <f t="shared" si="1"/>
        <v>15466875</v>
      </c>
      <c r="G25" s="36">
        <f t="shared" si="1"/>
        <v>337037579</v>
      </c>
      <c r="H25" s="36">
        <f t="shared" si="1"/>
        <v>869900</v>
      </c>
      <c r="I25" s="36">
        <f t="shared" si="1"/>
        <v>-901208</v>
      </c>
      <c r="J25" s="36">
        <f t="shared" si="1"/>
        <v>337006271</v>
      </c>
      <c r="K25" s="36">
        <f t="shared" si="1"/>
        <v>581997</v>
      </c>
      <c r="L25" s="36">
        <f t="shared" si="1"/>
        <v>118985</v>
      </c>
      <c r="M25" s="36">
        <f t="shared" si="1"/>
        <v>4325810</v>
      </c>
      <c r="N25" s="36">
        <f t="shared" si="1"/>
        <v>5026792</v>
      </c>
      <c r="O25" s="36">
        <f t="shared" si="1"/>
        <v>620012</v>
      </c>
      <c r="P25" s="36">
        <f t="shared" si="1"/>
        <v>2320921</v>
      </c>
      <c r="Q25" s="36">
        <f t="shared" si="1"/>
        <v>2333130</v>
      </c>
      <c r="R25" s="36">
        <f t="shared" si="1"/>
        <v>5274063</v>
      </c>
      <c r="S25" s="36">
        <f t="shared" si="1"/>
        <v>-30024353</v>
      </c>
      <c r="T25" s="36">
        <f t="shared" si="1"/>
        <v>350729</v>
      </c>
      <c r="U25" s="36">
        <f t="shared" si="1"/>
        <v>350729</v>
      </c>
      <c r="V25" s="36">
        <f t="shared" si="1"/>
        <v>-29322895</v>
      </c>
      <c r="W25" s="36">
        <f t="shared" si="1"/>
        <v>317984231</v>
      </c>
      <c r="X25" s="36">
        <f t="shared" si="1"/>
        <v>15466875</v>
      </c>
      <c r="Y25" s="36">
        <f t="shared" si="1"/>
        <v>302517356</v>
      </c>
      <c r="Z25" s="37">
        <f>+IF(X25&lt;&gt;0,+(Y25/X25)*100,0)</f>
        <v>1955.9048353335759</v>
      </c>
      <c r="AA25" s="38">
        <f>SUM(AA15:AA24)</f>
        <v>15466875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258364928</v>
      </c>
      <c r="D26" s="29">
        <f>+D13+D25</f>
        <v>0</v>
      </c>
      <c r="E26" s="30">
        <f t="shared" si="2"/>
        <v>-315444</v>
      </c>
      <c r="F26" s="31">
        <f t="shared" si="2"/>
        <v>2842043</v>
      </c>
      <c r="G26" s="31">
        <f t="shared" si="2"/>
        <v>284917735</v>
      </c>
      <c r="H26" s="31">
        <f t="shared" si="2"/>
        <v>-4457284</v>
      </c>
      <c r="I26" s="31">
        <f t="shared" si="2"/>
        <v>-3233545</v>
      </c>
      <c r="J26" s="31">
        <f t="shared" si="2"/>
        <v>277226906</v>
      </c>
      <c r="K26" s="31">
        <f t="shared" si="2"/>
        <v>217235</v>
      </c>
      <c r="L26" s="31">
        <f t="shared" si="2"/>
        <v>874510</v>
      </c>
      <c r="M26" s="31">
        <f t="shared" si="2"/>
        <v>2119744</v>
      </c>
      <c r="N26" s="31">
        <f t="shared" si="2"/>
        <v>3211489</v>
      </c>
      <c r="O26" s="31">
        <f t="shared" si="2"/>
        <v>953453</v>
      </c>
      <c r="P26" s="31">
        <f t="shared" si="2"/>
        <v>764533</v>
      </c>
      <c r="Q26" s="31">
        <f t="shared" si="2"/>
        <v>3807349</v>
      </c>
      <c r="R26" s="31">
        <f t="shared" si="2"/>
        <v>5525335</v>
      </c>
      <c r="S26" s="31">
        <f t="shared" si="2"/>
        <v>-31476888</v>
      </c>
      <c r="T26" s="31">
        <f t="shared" si="2"/>
        <v>-666671</v>
      </c>
      <c r="U26" s="31">
        <f t="shared" si="2"/>
        <v>-666671</v>
      </c>
      <c r="V26" s="31">
        <f t="shared" si="2"/>
        <v>-32810230</v>
      </c>
      <c r="W26" s="31">
        <f t="shared" si="2"/>
        <v>253153500</v>
      </c>
      <c r="X26" s="31">
        <f t="shared" si="2"/>
        <v>2842043</v>
      </c>
      <c r="Y26" s="31">
        <f t="shared" si="2"/>
        <v>250311457</v>
      </c>
      <c r="Z26" s="32">
        <f>+IF(X26&lt;&gt;0,+(Y26/X26)*100,0)</f>
        <v>8807.4479168682537</v>
      </c>
      <c r="AA26" s="33">
        <f>+AA13+AA25</f>
        <v>2842043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-33598</v>
      </c>
      <c r="D31" s="18"/>
      <c r="E31" s="19"/>
      <c r="F31" s="20"/>
      <c r="G31" s="20">
        <v>-33598</v>
      </c>
      <c r="H31" s="20"/>
      <c r="I31" s="20"/>
      <c r="J31" s="20">
        <v>-33598</v>
      </c>
      <c r="K31" s="20">
        <v>-122</v>
      </c>
      <c r="L31" s="20"/>
      <c r="M31" s="20"/>
      <c r="N31" s="20">
        <v>-122</v>
      </c>
      <c r="O31" s="20"/>
      <c r="P31" s="20">
        <v>-869</v>
      </c>
      <c r="Q31" s="20"/>
      <c r="R31" s="20">
        <v>-869</v>
      </c>
      <c r="S31" s="20"/>
      <c r="T31" s="20"/>
      <c r="U31" s="20"/>
      <c r="V31" s="20"/>
      <c r="W31" s="20">
        <v>-34589</v>
      </c>
      <c r="X31" s="20"/>
      <c r="Y31" s="20">
        <v>-34589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-119762</v>
      </c>
      <c r="D32" s="18"/>
      <c r="E32" s="19"/>
      <c r="F32" s="20">
        <v>99992</v>
      </c>
      <c r="G32" s="20">
        <v>-3404705</v>
      </c>
      <c r="H32" s="20">
        <v>1071092</v>
      </c>
      <c r="I32" s="20">
        <v>1037940</v>
      </c>
      <c r="J32" s="20">
        <v>-1295673</v>
      </c>
      <c r="K32" s="20">
        <v>-2129665</v>
      </c>
      <c r="L32" s="20">
        <v>-52606</v>
      </c>
      <c r="M32" s="20">
        <v>899440</v>
      </c>
      <c r="N32" s="20">
        <v>-1282831</v>
      </c>
      <c r="O32" s="20">
        <v>-148366</v>
      </c>
      <c r="P32" s="20">
        <v>802191</v>
      </c>
      <c r="Q32" s="20">
        <v>620627</v>
      </c>
      <c r="R32" s="20">
        <v>1274452</v>
      </c>
      <c r="S32" s="20">
        <v>-766814</v>
      </c>
      <c r="T32" s="20">
        <v>3396796</v>
      </c>
      <c r="U32" s="20">
        <v>3396796</v>
      </c>
      <c r="V32" s="20">
        <v>6026778</v>
      </c>
      <c r="W32" s="20">
        <v>4722726</v>
      </c>
      <c r="X32" s="20">
        <v>99992</v>
      </c>
      <c r="Y32" s="20">
        <v>4622734</v>
      </c>
      <c r="Z32" s="21">
        <v>4623.1038483078646</v>
      </c>
      <c r="AA32" s="22">
        <v>99992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-1000384</v>
      </c>
      <c r="J33" s="20">
        <v>-1000384</v>
      </c>
      <c r="K33" s="20"/>
      <c r="L33" s="20"/>
      <c r="M33" s="20">
        <v>-8305772</v>
      </c>
      <c r="N33" s="20">
        <v>-8305772</v>
      </c>
      <c r="O33" s="20"/>
      <c r="P33" s="20">
        <v>-1116748</v>
      </c>
      <c r="Q33" s="20"/>
      <c r="R33" s="20">
        <v>-1116748</v>
      </c>
      <c r="S33" s="20">
        <v>-4100932</v>
      </c>
      <c r="T33" s="20">
        <v>-2412444</v>
      </c>
      <c r="U33" s="20">
        <v>-2412444</v>
      </c>
      <c r="V33" s="20">
        <v>-8925820</v>
      </c>
      <c r="W33" s="20">
        <v>-19348724</v>
      </c>
      <c r="X33" s="20"/>
      <c r="Y33" s="20">
        <v>-19348724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11244122</v>
      </c>
      <c r="D35" s="18"/>
      <c r="E35" s="19"/>
      <c r="F35" s="20"/>
      <c r="G35" s="20">
        <v>11478705</v>
      </c>
      <c r="H35" s="20">
        <v>-51187</v>
      </c>
      <c r="I35" s="20">
        <v>177750</v>
      </c>
      <c r="J35" s="20">
        <v>11605268</v>
      </c>
      <c r="K35" s="20">
        <v>176255</v>
      </c>
      <c r="L35" s="20">
        <v>175930</v>
      </c>
      <c r="M35" s="20">
        <v>174385</v>
      </c>
      <c r="N35" s="20">
        <v>526570</v>
      </c>
      <c r="O35" s="20">
        <v>190793</v>
      </c>
      <c r="P35" s="20">
        <v>171756</v>
      </c>
      <c r="Q35" s="20">
        <v>176258</v>
      </c>
      <c r="R35" s="20">
        <v>538807</v>
      </c>
      <c r="S35" s="20">
        <v>176036</v>
      </c>
      <c r="T35" s="20">
        <v>176274</v>
      </c>
      <c r="U35" s="20">
        <v>176274</v>
      </c>
      <c r="V35" s="20">
        <v>528584</v>
      </c>
      <c r="W35" s="20">
        <v>13199229</v>
      </c>
      <c r="X35" s="20"/>
      <c r="Y35" s="20">
        <v>13199229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11090762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99992</v>
      </c>
      <c r="G37" s="31">
        <f t="shared" si="3"/>
        <v>8040402</v>
      </c>
      <c r="H37" s="31">
        <f t="shared" si="3"/>
        <v>1019905</v>
      </c>
      <c r="I37" s="31">
        <f t="shared" si="3"/>
        <v>215306</v>
      </c>
      <c r="J37" s="31">
        <f t="shared" si="3"/>
        <v>9275613</v>
      </c>
      <c r="K37" s="31">
        <f t="shared" si="3"/>
        <v>-1953532</v>
      </c>
      <c r="L37" s="31">
        <f t="shared" si="3"/>
        <v>123324</v>
      </c>
      <c r="M37" s="31">
        <f t="shared" si="3"/>
        <v>-7231947</v>
      </c>
      <c r="N37" s="31">
        <f t="shared" si="3"/>
        <v>-9062155</v>
      </c>
      <c r="O37" s="31">
        <f t="shared" si="3"/>
        <v>42427</v>
      </c>
      <c r="P37" s="31">
        <f t="shared" si="3"/>
        <v>-143670</v>
      </c>
      <c r="Q37" s="31">
        <f t="shared" si="3"/>
        <v>796885</v>
      </c>
      <c r="R37" s="31">
        <f t="shared" si="3"/>
        <v>695642</v>
      </c>
      <c r="S37" s="31">
        <f t="shared" si="3"/>
        <v>-4691710</v>
      </c>
      <c r="T37" s="31">
        <f t="shared" si="3"/>
        <v>1160626</v>
      </c>
      <c r="U37" s="31">
        <f t="shared" si="3"/>
        <v>1160626</v>
      </c>
      <c r="V37" s="31">
        <f t="shared" si="3"/>
        <v>-2370458</v>
      </c>
      <c r="W37" s="31">
        <f t="shared" si="3"/>
        <v>-1461358</v>
      </c>
      <c r="X37" s="31">
        <f t="shared" si="3"/>
        <v>99992</v>
      </c>
      <c r="Y37" s="31">
        <f t="shared" si="3"/>
        <v>-1561350</v>
      </c>
      <c r="Z37" s="32">
        <f>+IF(X37&lt;&gt;0,+(Y37/X37)*100,0)</f>
        <v>-1561.4749179934395</v>
      </c>
      <c r="AA37" s="33">
        <f>SUM(AA29:AA36)</f>
        <v>99992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11090762</v>
      </c>
      <c r="D44" s="29">
        <f>+D37+D43</f>
        <v>0</v>
      </c>
      <c r="E44" s="30">
        <f t="shared" si="5"/>
        <v>0</v>
      </c>
      <c r="F44" s="31">
        <f t="shared" si="5"/>
        <v>99992</v>
      </c>
      <c r="G44" s="31">
        <f t="shared" si="5"/>
        <v>8040402</v>
      </c>
      <c r="H44" s="31">
        <f t="shared" si="5"/>
        <v>1019905</v>
      </c>
      <c r="I44" s="31">
        <f t="shared" si="5"/>
        <v>215306</v>
      </c>
      <c r="J44" s="31">
        <f t="shared" si="5"/>
        <v>9275613</v>
      </c>
      <c r="K44" s="31">
        <f t="shared" si="5"/>
        <v>-1953532</v>
      </c>
      <c r="L44" s="31">
        <f t="shared" si="5"/>
        <v>123324</v>
      </c>
      <c r="M44" s="31">
        <f t="shared" si="5"/>
        <v>-7231947</v>
      </c>
      <c r="N44" s="31">
        <f t="shared" si="5"/>
        <v>-9062155</v>
      </c>
      <c r="O44" s="31">
        <f t="shared" si="5"/>
        <v>42427</v>
      </c>
      <c r="P44" s="31">
        <f t="shared" si="5"/>
        <v>-143670</v>
      </c>
      <c r="Q44" s="31">
        <f t="shared" si="5"/>
        <v>796885</v>
      </c>
      <c r="R44" s="31">
        <f t="shared" si="5"/>
        <v>695642</v>
      </c>
      <c r="S44" s="31">
        <f t="shared" si="5"/>
        <v>-4691710</v>
      </c>
      <c r="T44" s="31">
        <f t="shared" si="5"/>
        <v>1160626</v>
      </c>
      <c r="U44" s="31">
        <f t="shared" si="5"/>
        <v>1160626</v>
      </c>
      <c r="V44" s="31">
        <f t="shared" si="5"/>
        <v>-2370458</v>
      </c>
      <c r="W44" s="31">
        <f t="shared" si="5"/>
        <v>-1461358</v>
      </c>
      <c r="X44" s="31">
        <f t="shared" si="5"/>
        <v>99992</v>
      </c>
      <c r="Y44" s="31">
        <f t="shared" si="5"/>
        <v>-1561350</v>
      </c>
      <c r="Z44" s="32">
        <f>+IF(X44&lt;&gt;0,+(Y44/X44)*100,0)</f>
        <v>-1561.4749179934395</v>
      </c>
      <c r="AA44" s="33">
        <f>+AA37+AA43</f>
        <v>99992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247274166</v>
      </c>
      <c r="D45" s="42">
        <f t="shared" si="6"/>
        <v>0</v>
      </c>
      <c r="E45" s="43">
        <f t="shared" si="6"/>
        <v>-315444</v>
      </c>
      <c r="F45" s="44">
        <f t="shared" si="6"/>
        <v>2742051</v>
      </c>
      <c r="G45" s="44">
        <f t="shared" si="6"/>
        <v>276877333</v>
      </c>
      <c r="H45" s="44">
        <f t="shared" si="6"/>
        <v>-5477189</v>
      </c>
      <c r="I45" s="44">
        <f t="shared" si="6"/>
        <v>-3448851</v>
      </c>
      <c r="J45" s="44">
        <f t="shared" si="6"/>
        <v>267951293</v>
      </c>
      <c r="K45" s="44">
        <f t="shared" si="6"/>
        <v>2170767</v>
      </c>
      <c r="L45" s="44">
        <f t="shared" si="6"/>
        <v>751186</v>
      </c>
      <c r="M45" s="44">
        <f t="shared" si="6"/>
        <v>9351691</v>
      </c>
      <c r="N45" s="44">
        <f t="shared" si="6"/>
        <v>12273644</v>
      </c>
      <c r="O45" s="44">
        <f t="shared" si="6"/>
        <v>911026</v>
      </c>
      <c r="P45" s="44">
        <f t="shared" si="6"/>
        <v>908203</v>
      </c>
      <c r="Q45" s="44">
        <f t="shared" si="6"/>
        <v>3010464</v>
      </c>
      <c r="R45" s="44">
        <f t="shared" si="6"/>
        <v>4829693</v>
      </c>
      <c r="S45" s="44">
        <f t="shared" si="6"/>
        <v>-26785178</v>
      </c>
      <c r="T45" s="44">
        <f t="shared" si="6"/>
        <v>-1827297</v>
      </c>
      <c r="U45" s="44">
        <f t="shared" si="6"/>
        <v>-1827297</v>
      </c>
      <c r="V45" s="44">
        <f t="shared" si="6"/>
        <v>-30439772</v>
      </c>
      <c r="W45" s="44">
        <f t="shared" si="6"/>
        <v>254614858</v>
      </c>
      <c r="X45" s="44">
        <f t="shared" si="6"/>
        <v>2742051</v>
      </c>
      <c r="Y45" s="44">
        <f t="shared" si="6"/>
        <v>251872807</v>
      </c>
      <c r="Z45" s="45">
        <f>+IF(X45&lt;&gt;0,+(Y45/X45)*100,0)</f>
        <v>9185.5624494219846</v>
      </c>
      <c r="AA45" s="46">
        <f>+AA26-AA44</f>
        <v>2742051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-4091057</v>
      </c>
      <c r="D47" s="18"/>
      <c r="E47" s="19">
        <v>-315444</v>
      </c>
      <c r="F47" s="20">
        <v>2742051</v>
      </c>
      <c r="G47" s="20">
        <v>-4091057</v>
      </c>
      <c r="H47" s="20">
        <v>738547</v>
      </c>
      <c r="I47" s="20">
        <v>-14254122</v>
      </c>
      <c r="J47" s="20">
        <v>-17606632</v>
      </c>
      <c r="K47" s="20">
        <v>2166054</v>
      </c>
      <c r="L47" s="20">
        <v>11432872</v>
      </c>
      <c r="M47" s="20">
        <v>8940835</v>
      </c>
      <c r="N47" s="20">
        <v>22539761</v>
      </c>
      <c r="O47" s="20">
        <v>898925</v>
      </c>
      <c r="P47" s="20">
        <v>995999</v>
      </c>
      <c r="Q47" s="20">
        <v>5806825</v>
      </c>
      <c r="R47" s="20">
        <v>7701749</v>
      </c>
      <c r="S47" s="20">
        <v>-26738834</v>
      </c>
      <c r="T47" s="20">
        <v>-1307322</v>
      </c>
      <c r="U47" s="20">
        <v>-1307322</v>
      </c>
      <c r="V47" s="20">
        <v>-29353478</v>
      </c>
      <c r="W47" s="20">
        <v>-16718600</v>
      </c>
      <c r="X47" s="20">
        <v>2742051</v>
      </c>
      <c r="Y47" s="20">
        <v>-19460651</v>
      </c>
      <c r="Z47" s="47">
        <v>-709.71148968418163</v>
      </c>
      <c r="AA47" s="22">
        <v>2742051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-4091057</v>
      </c>
      <c r="D50" s="50">
        <f t="shared" ref="D50:Y50" si="7">SUM(D47:D49)</f>
        <v>0</v>
      </c>
      <c r="E50" s="51">
        <f t="shared" si="7"/>
        <v>-315444</v>
      </c>
      <c r="F50" s="52">
        <f t="shared" si="7"/>
        <v>2742051</v>
      </c>
      <c r="G50" s="52">
        <f t="shared" si="7"/>
        <v>-4091057</v>
      </c>
      <c r="H50" s="52">
        <f t="shared" si="7"/>
        <v>738547</v>
      </c>
      <c r="I50" s="52">
        <f t="shared" si="7"/>
        <v>-14254122</v>
      </c>
      <c r="J50" s="52">
        <f t="shared" si="7"/>
        <v>-17606632</v>
      </c>
      <c r="K50" s="52">
        <f t="shared" si="7"/>
        <v>2166054</v>
      </c>
      <c r="L50" s="52">
        <f t="shared" si="7"/>
        <v>11432872</v>
      </c>
      <c r="M50" s="52">
        <f t="shared" si="7"/>
        <v>8940835</v>
      </c>
      <c r="N50" s="52">
        <f t="shared" si="7"/>
        <v>22539761</v>
      </c>
      <c r="O50" s="52">
        <f t="shared" si="7"/>
        <v>898925</v>
      </c>
      <c r="P50" s="52">
        <f t="shared" si="7"/>
        <v>995999</v>
      </c>
      <c r="Q50" s="52">
        <f t="shared" si="7"/>
        <v>5806825</v>
      </c>
      <c r="R50" s="52">
        <f t="shared" si="7"/>
        <v>7701749</v>
      </c>
      <c r="S50" s="52">
        <f t="shared" si="7"/>
        <v>-26738834</v>
      </c>
      <c r="T50" s="52">
        <f t="shared" si="7"/>
        <v>-1307322</v>
      </c>
      <c r="U50" s="52">
        <f t="shared" si="7"/>
        <v>-1307322</v>
      </c>
      <c r="V50" s="52">
        <f t="shared" si="7"/>
        <v>-29353478</v>
      </c>
      <c r="W50" s="52">
        <f t="shared" si="7"/>
        <v>-16718600</v>
      </c>
      <c r="X50" s="52">
        <f t="shared" si="7"/>
        <v>2742051</v>
      </c>
      <c r="Y50" s="52">
        <f t="shared" si="7"/>
        <v>-19460651</v>
      </c>
      <c r="Z50" s="53">
        <f>+IF(X50&lt;&gt;0,+(Y50/X50)*100,0)</f>
        <v>-709.71148968418163</v>
      </c>
      <c r="AA50" s="54">
        <f>SUM(AA47:AA49)</f>
        <v>2742051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-67396070</v>
      </c>
      <c r="D6" s="18"/>
      <c r="E6" s="19">
        <v>-41972848</v>
      </c>
      <c r="F6" s="20">
        <v>-39534264</v>
      </c>
      <c r="G6" s="20">
        <v>-67319047</v>
      </c>
      <c r="H6" s="20">
        <v>-5120381</v>
      </c>
      <c r="I6" s="20">
        <v>-639599</v>
      </c>
      <c r="J6" s="20">
        <v>-73079027</v>
      </c>
      <c r="K6" s="20">
        <v>-3146516</v>
      </c>
      <c r="L6" s="20">
        <v>-3159810</v>
      </c>
      <c r="M6" s="20">
        <v>-12702988</v>
      </c>
      <c r="N6" s="20">
        <v>-19009314</v>
      </c>
      <c r="O6" s="20">
        <v>149728</v>
      </c>
      <c r="P6" s="20">
        <v>-1743995</v>
      </c>
      <c r="Q6" s="20">
        <v>-2598897</v>
      </c>
      <c r="R6" s="20">
        <v>-4193164</v>
      </c>
      <c r="S6" s="20">
        <v>-1949272</v>
      </c>
      <c r="T6" s="20">
        <v>-3520707</v>
      </c>
      <c r="U6" s="20">
        <v>-4041293</v>
      </c>
      <c r="V6" s="20">
        <v>-9511272</v>
      </c>
      <c r="W6" s="20">
        <v>-105792777</v>
      </c>
      <c r="X6" s="20">
        <v>-39534264</v>
      </c>
      <c r="Y6" s="20">
        <v>-66258513</v>
      </c>
      <c r="Z6" s="21">
        <v>167.59768943719303</v>
      </c>
      <c r="AA6" s="22">
        <v>-39534264</v>
      </c>
    </row>
    <row r="7" spans="1:27" x14ac:dyDescent="0.25">
      <c r="A7" s="23" t="s">
        <v>35</v>
      </c>
      <c r="B7" s="17" t="s">
        <v>32</v>
      </c>
      <c r="C7" s="18">
        <v>18842037</v>
      </c>
      <c r="D7" s="18"/>
      <c r="E7" s="19">
        <v>3511056</v>
      </c>
      <c r="F7" s="20">
        <v>3741688</v>
      </c>
      <c r="G7" s="20">
        <v>19105508</v>
      </c>
      <c r="H7" s="20">
        <v>233311</v>
      </c>
      <c r="I7" s="20">
        <v>273312</v>
      </c>
      <c r="J7" s="20">
        <v>19612131</v>
      </c>
      <c r="K7" s="20">
        <v>177448</v>
      </c>
      <c r="L7" s="20">
        <v>211670</v>
      </c>
      <c r="M7" s="20">
        <v>231430</v>
      </c>
      <c r="N7" s="20">
        <v>620548</v>
      </c>
      <c r="O7" s="20">
        <v>236975</v>
      </c>
      <c r="P7" s="20">
        <v>253767</v>
      </c>
      <c r="Q7" s="20">
        <v>274250</v>
      </c>
      <c r="R7" s="20">
        <v>764992</v>
      </c>
      <c r="S7" s="20">
        <v>167803</v>
      </c>
      <c r="T7" s="20">
        <v>197609</v>
      </c>
      <c r="U7" s="20">
        <v>-154694</v>
      </c>
      <c r="V7" s="20">
        <v>210718</v>
      </c>
      <c r="W7" s="20">
        <v>21208389</v>
      </c>
      <c r="X7" s="20">
        <v>3741688</v>
      </c>
      <c r="Y7" s="20">
        <v>17466701</v>
      </c>
      <c r="Z7" s="21">
        <v>466.81340079664579</v>
      </c>
      <c r="AA7" s="22">
        <v>3741688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>
        <v>294700</v>
      </c>
      <c r="L10" s="20"/>
      <c r="M10" s="20">
        <v>289730</v>
      </c>
      <c r="N10" s="20">
        <v>584430</v>
      </c>
      <c r="O10" s="20"/>
      <c r="P10" s="20">
        <v>408242</v>
      </c>
      <c r="Q10" s="20"/>
      <c r="R10" s="20">
        <v>408242</v>
      </c>
      <c r="S10" s="20"/>
      <c r="T10" s="20">
        <v>335794</v>
      </c>
      <c r="U10" s="20"/>
      <c r="V10" s="20">
        <v>335794</v>
      </c>
      <c r="W10" s="20">
        <v>1328466</v>
      </c>
      <c r="X10" s="20"/>
      <c r="Y10" s="20">
        <v>1328466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9351146</v>
      </c>
      <c r="D11" s="18"/>
      <c r="E11" s="19"/>
      <c r="F11" s="20"/>
      <c r="G11" s="24">
        <v>9351818</v>
      </c>
      <c r="H11" s="24">
        <v>700667</v>
      </c>
      <c r="I11" s="24">
        <v>92924</v>
      </c>
      <c r="J11" s="20">
        <v>10145409</v>
      </c>
      <c r="K11" s="24">
        <v>411931</v>
      </c>
      <c r="L11" s="24">
        <v>1353811</v>
      </c>
      <c r="M11" s="20">
        <v>677833</v>
      </c>
      <c r="N11" s="24">
        <v>2443575</v>
      </c>
      <c r="O11" s="24"/>
      <c r="P11" s="24">
        <v>184717</v>
      </c>
      <c r="Q11" s="20">
        <v>575045</v>
      </c>
      <c r="R11" s="24">
        <v>759762</v>
      </c>
      <c r="S11" s="24">
        <v>42639</v>
      </c>
      <c r="T11" s="20">
        <v>471257</v>
      </c>
      <c r="U11" s="24">
        <v>501162</v>
      </c>
      <c r="V11" s="24">
        <v>1015058</v>
      </c>
      <c r="W11" s="24">
        <v>14363804</v>
      </c>
      <c r="X11" s="20"/>
      <c r="Y11" s="24">
        <v>14363804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-135</v>
      </c>
      <c r="D12" s="18"/>
      <c r="E12" s="19"/>
      <c r="F12" s="20"/>
      <c r="G12" s="20">
        <v>-135</v>
      </c>
      <c r="H12" s="20"/>
      <c r="I12" s="20"/>
      <c r="J12" s="20">
        <v>-135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-135</v>
      </c>
      <c r="X12" s="20"/>
      <c r="Y12" s="20">
        <v>-135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-39203022</v>
      </c>
      <c r="D13" s="29">
        <f>SUM(D6:D12)</f>
        <v>0</v>
      </c>
      <c r="E13" s="30">
        <f t="shared" si="0"/>
        <v>-38461792</v>
      </c>
      <c r="F13" s="31">
        <f t="shared" si="0"/>
        <v>-35792576</v>
      </c>
      <c r="G13" s="31">
        <f t="shared" si="0"/>
        <v>-38861856</v>
      </c>
      <c r="H13" s="31">
        <f t="shared" si="0"/>
        <v>-4186403</v>
      </c>
      <c r="I13" s="31">
        <f t="shared" si="0"/>
        <v>-273363</v>
      </c>
      <c r="J13" s="31">
        <f t="shared" si="0"/>
        <v>-43321622</v>
      </c>
      <c r="K13" s="31">
        <f t="shared" si="0"/>
        <v>-2262437</v>
      </c>
      <c r="L13" s="31">
        <f t="shared" si="0"/>
        <v>-1594329</v>
      </c>
      <c r="M13" s="31">
        <f t="shared" si="0"/>
        <v>-11503995</v>
      </c>
      <c r="N13" s="31">
        <f t="shared" si="0"/>
        <v>-15360761</v>
      </c>
      <c r="O13" s="31">
        <f t="shared" si="0"/>
        <v>386703</v>
      </c>
      <c r="P13" s="31">
        <f t="shared" si="0"/>
        <v>-897269</v>
      </c>
      <c r="Q13" s="31">
        <f t="shared" si="0"/>
        <v>-1749602</v>
      </c>
      <c r="R13" s="31">
        <f t="shared" si="0"/>
        <v>-2260168</v>
      </c>
      <c r="S13" s="31">
        <f t="shared" si="0"/>
        <v>-1738830</v>
      </c>
      <c r="T13" s="31">
        <f t="shared" si="0"/>
        <v>-2516047</v>
      </c>
      <c r="U13" s="31">
        <f t="shared" si="0"/>
        <v>-3694825</v>
      </c>
      <c r="V13" s="31">
        <f t="shared" si="0"/>
        <v>-7949702</v>
      </c>
      <c r="W13" s="31">
        <f t="shared" si="0"/>
        <v>-68892253</v>
      </c>
      <c r="X13" s="31">
        <f t="shared" si="0"/>
        <v>-35792576</v>
      </c>
      <c r="Y13" s="31">
        <f t="shared" si="0"/>
        <v>-33099677</v>
      </c>
      <c r="Z13" s="32">
        <f>+IF(X13&lt;&gt;0,+(Y13/X13)*100,0)</f>
        <v>92.476375547823096</v>
      </c>
      <c r="AA13" s="33">
        <f>SUM(AA6:AA12)</f>
        <v>-35792576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24271165</v>
      </c>
      <c r="D17" s="18"/>
      <c r="E17" s="19">
        <v>29000000</v>
      </c>
      <c r="F17" s="20">
        <v>36331573</v>
      </c>
      <c r="G17" s="24">
        <v>24271165</v>
      </c>
      <c r="H17" s="24">
        <v>4052001</v>
      </c>
      <c r="I17" s="24">
        <v>612301</v>
      </c>
      <c r="J17" s="20">
        <v>28935467</v>
      </c>
      <c r="K17" s="24">
        <v>2964097</v>
      </c>
      <c r="L17" s="24">
        <v>9546237</v>
      </c>
      <c r="M17" s="20">
        <v>4468090</v>
      </c>
      <c r="N17" s="24">
        <v>16978424</v>
      </c>
      <c r="O17" s="24"/>
      <c r="P17" s="24">
        <v>1315822</v>
      </c>
      <c r="Q17" s="20">
        <v>4150681</v>
      </c>
      <c r="R17" s="24">
        <v>5466503</v>
      </c>
      <c r="S17" s="24">
        <v>-349285</v>
      </c>
      <c r="T17" s="20">
        <v>1821154</v>
      </c>
      <c r="U17" s="24">
        <v>2093062</v>
      </c>
      <c r="V17" s="24">
        <v>3564931</v>
      </c>
      <c r="W17" s="24">
        <v>54945325</v>
      </c>
      <c r="X17" s="20">
        <v>36331573</v>
      </c>
      <c r="Y17" s="24">
        <v>18613752</v>
      </c>
      <c r="Z17" s="25">
        <v>51.232992306719005</v>
      </c>
      <c r="AA17" s="26">
        <v>36331573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24271165</v>
      </c>
      <c r="D25" s="29">
        <f t="shared" ref="D25:Y25" si="1">SUM(D15:D24)</f>
        <v>0</v>
      </c>
      <c r="E25" s="35">
        <f t="shared" si="1"/>
        <v>29000000</v>
      </c>
      <c r="F25" s="36">
        <f t="shared" si="1"/>
        <v>36331573</v>
      </c>
      <c r="G25" s="36">
        <f t="shared" si="1"/>
        <v>24271165</v>
      </c>
      <c r="H25" s="36">
        <f t="shared" si="1"/>
        <v>4052001</v>
      </c>
      <c r="I25" s="36">
        <f t="shared" si="1"/>
        <v>612301</v>
      </c>
      <c r="J25" s="36">
        <f t="shared" si="1"/>
        <v>28935467</v>
      </c>
      <c r="K25" s="36">
        <f t="shared" si="1"/>
        <v>2964097</v>
      </c>
      <c r="L25" s="36">
        <f t="shared" si="1"/>
        <v>9546237</v>
      </c>
      <c r="M25" s="36">
        <f t="shared" si="1"/>
        <v>4468090</v>
      </c>
      <c r="N25" s="36">
        <f t="shared" si="1"/>
        <v>16978424</v>
      </c>
      <c r="O25" s="36">
        <f t="shared" si="1"/>
        <v>0</v>
      </c>
      <c r="P25" s="36">
        <f t="shared" si="1"/>
        <v>1315822</v>
      </c>
      <c r="Q25" s="36">
        <f t="shared" si="1"/>
        <v>4150681</v>
      </c>
      <c r="R25" s="36">
        <f t="shared" si="1"/>
        <v>5466503</v>
      </c>
      <c r="S25" s="36">
        <f t="shared" si="1"/>
        <v>-349285</v>
      </c>
      <c r="T25" s="36">
        <f t="shared" si="1"/>
        <v>1821154</v>
      </c>
      <c r="U25" s="36">
        <f t="shared" si="1"/>
        <v>2093062</v>
      </c>
      <c r="V25" s="36">
        <f t="shared" si="1"/>
        <v>3564931</v>
      </c>
      <c r="W25" s="36">
        <f t="shared" si="1"/>
        <v>54945325</v>
      </c>
      <c r="X25" s="36">
        <f t="shared" si="1"/>
        <v>36331573</v>
      </c>
      <c r="Y25" s="36">
        <f t="shared" si="1"/>
        <v>18613752</v>
      </c>
      <c r="Z25" s="37">
        <f>+IF(X25&lt;&gt;0,+(Y25/X25)*100,0)</f>
        <v>51.232992306719005</v>
      </c>
      <c r="AA25" s="38">
        <f>SUM(AA15:AA24)</f>
        <v>36331573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-14931857</v>
      </c>
      <c r="D26" s="29">
        <f>+D13+D25</f>
        <v>0</v>
      </c>
      <c r="E26" s="30">
        <f t="shared" si="2"/>
        <v>-9461792</v>
      </c>
      <c r="F26" s="31">
        <f t="shared" si="2"/>
        <v>538997</v>
      </c>
      <c r="G26" s="31">
        <f t="shared" si="2"/>
        <v>-14590691</v>
      </c>
      <c r="H26" s="31">
        <f t="shared" si="2"/>
        <v>-134402</v>
      </c>
      <c r="I26" s="31">
        <f t="shared" si="2"/>
        <v>338938</v>
      </c>
      <c r="J26" s="31">
        <f t="shared" si="2"/>
        <v>-14386155</v>
      </c>
      <c r="K26" s="31">
        <f t="shared" si="2"/>
        <v>701660</v>
      </c>
      <c r="L26" s="31">
        <f t="shared" si="2"/>
        <v>7951908</v>
      </c>
      <c r="M26" s="31">
        <f t="shared" si="2"/>
        <v>-7035905</v>
      </c>
      <c r="N26" s="31">
        <f t="shared" si="2"/>
        <v>1617663</v>
      </c>
      <c r="O26" s="31">
        <f t="shared" si="2"/>
        <v>386703</v>
      </c>
      <c r="P26" s="31">
        <f t="shared" si="2"/>
        <v>418553</v>
      </c>
      <c r="Q26" s="31">
        <f t="shared" si="2"/>
        <v>2401079</v>
      </c>
      <c r="R26" s="31">
        <f t="shared" si="2"/>
        <v>3206335</v>
      </c>
      <c r="S26" s="31">
        <f t="shared" si="2"/>
        <v>-2088115</v>
      </c>
      <c r="T26" s="31">
        <f t="shared" si="2"/>
        <v>-694893</v>
      </c>
      <c r="U26" s="31">
        <f t="shared" si="2"/>
        <v>-1601763</v>
      </c>
      <c r="V26" s="31">
        <f t="shared" si="2"/>
        <v>-4384771</v>
      </c>
      <c r="W26" s="31">
        <f t="shared" si="2"/>
        <v>-13946928</v>
      </c>
      <c r="X26" s="31">
        <f t="shared" si="2"/>
        <v>538997</v>
      </c>
      <c r="Y26" s="31">
        <f t="shared" si="2"/>
        <v>-14485925</v>
      </c>
      <c r="Z26" s="32">
        <f>+IF(X26&lt;&gt;0,+(Y26/X26)*100,0)</f>
        <v>-2687.5706172761629</v>
      </c>
      <c r="AA26" s="33">
        <f>+AA13+AA25</f>
        <v>538997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3031792</v>
      </c>
      <c r="D32" s="18"/>
      <c r="E32" s="19">
        <v>35000000</v>
      </c>
      <c r="F32" s="20">
        <v>17866710</v>
      </c>
      <c r="G32" s="20">
        <v>2999771</v>
      </c>
      <c r="H32" s="20">
        <v>-673369</v>
      </c>
      <c r="I32" s="20">
        <v>-3670</v>
      </c>
      <c r="J32" s="20">
        <v>2322732</v>
      </c>
      <c r="K32" s="20">
        <v>354612</v>
      </c>
      <c r="L32" s="20">
        <v>7713817</v>
      </c>
      <c r="M32" s="20">
        <v>-7409388</v>
      </c>
      <c r="N32" s="20">
        <v>659041</v>
      </c>
      <c r="O32" s="20">
        <v>-62197</v>
      </c>
      <c r="P32" s="20">
        <v>39110</v>
      </c>
      <c r="Q32" s="20">
        <v>2059851</v>
      </c>
      <c r="R32" s="20">
        <v>2036764</v>
      </c>
      <c r="S32" s="20">
        <v>-1707059</v>
      </c>
      <c r="T32" s="20">
        <v>-178660</v>
      </c>
      <c r="U32" s="20">
        <v>-7358</v>
      </c>
      <c r="V32" s="20">
        <v>-1893077</v>
      </c>
      <c r="W32" s="20">
        <v>3125460</v>
      </c>
      <c r="X32" s="20">
        <v>17866710</v>
      </c>
      <c r="Y32" s="20">
        <v>-14741250</v>
      </c>
      <c r="Z32" s="21">
        <v>-82.506796158889912</v>
      </c>
      <c r="AA32" s="22">
        <v>17866710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2729099</v>
      </c>
      <c r="D35" s="18"/>
      <c r="E35" s="19">
        <v>375526</v>
      </c>
      <c r="F35" s="20">
        <v>375526</v>
      </c>
      <c r="G35" s="20">
        <v>2758448</v>
      </c>
      <c r="H35" s="20">
        <v>50642</v>
      </c>
      <c r="I35" s="20">
        <v>28964</v>
      </c>
      <c r="J35" s="20">
        <v>2838054</v>
      </c>
      <c r="K35" s="20">
        <v>30345</v>
      </c>
      <c r="L35" s="20">
        <v>29675</v>
      </c>
      <c r="M35" s="20">
        <v>28643</v>
      </c>
      <c r="N35" s="20">
        <v>88663</v>
      </c>
      <c r="O35" s="20">
        <v>38364</v>
      </c>
      <c r="P35" s="20">
        <v>29227</v>
      </c>
      <c r="Q35" s="20">
        <v>28970</v>
      </c>
      <c r="R35" s="20">
        <v>96561</v>
      </c>
      <c r="S35" s="20">
        <v>30040</v>
      </c>
      <c r="T35" s="20">
        <v>35349</v>
      </c>
      <c r="U35" s="20">
        <v>37246</v>
      </c>
      <c r="V35" s="20">
        <v>102635</v>
      </c>
      <c r="W35" s="20">
        <v>3125913</v>
      </c>
      <c r="X35" s="20">
        <v>375526</v>
      </c>
      <c r="Y35" s="20">
        <v>2750387</v>
      </c>
      <c r="Z35" s="21">
        <v>732.40920735182124</v>
      </c>
      <c r="AA35" s="22">
        <v>375526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5760891</v>
      </c>
      <c r="D37" s="29">
        <f t="shared" ref="D37:Y37" si="3">SUM(D29:D36)</f>
        <v>0</v>
      </c>
      <c r="E37" s="30">
        <f t="shared" si="3"/>
        <v>35375526</v>
      </c>
      <c r="F37" s="31">
        <f t="shared" si="3"/>
        <v>18242236</v>
      </c>
      <c r="G37" s="31">
        <f t="shared" si="3"/>
        <v>5758219</v>
      </c>
      <c r="H37" s="31">
        <f t="shared" si="3"/>
        <v>-622727</v>
      </c>
      <c r="I37" s="31">
        <f t="shared" si="3"/>
        <v>25294</v>
      </c>
      <c r="J37" s="31">
        <f t="shared" si="3"/>
        <v>5160786</v>
      </c>
      <c r="K37" s="31">
        <f t="shared" si="3"/>
        <v>384957</v>
      </c>
      <c r="L37" s="31">
        <f t="shared" si="3"/>
        <v>7743492</v>
      </c>
      <c r="M37" s="31">
        <f t="shared" si="3"/>
        <v>-7380745</v>
      </c>
      <c r="N37" s="31">
        <f t="shared" si="3"/>
        <v>747704</v>
      </c>
      <c r="O37" s="31">
        <f t="shared" si="3"/>
        <v>-23833</v>
      </c>
      <c r="P37" s="31">
        <f t="shared" si="3"/>
        <v>68337</v>
      </c>
      <c r="Q37" s="31">
        <f t="shared" si="3"/>
        <v>2088821</v>
      </c>
      <c r="R37" s="31">
        <f t="shared" si="3"/>
        <v>2133325</v>
      </c>
      <c r="S37" s="31">
        <f t="shared" si="3"/>
        <v>-1677019</v>
      </c>
      <c r="T37" s="31">
        <f t="shared" si="3"/>
        <v>-143311</v>
      </c>
      <c r="U37" s="31">
        <f t="shared" si="3"/>
        <v>29888</v>
      </c>
      <c r="V37" s="31">
        <f t="shared" si="3"/>
        <v>-1790442</v>
      </c>
      <c r="W37" s="31">
        <f t="shared" si="3"/>
        <v>6251373</v>
      </c>
      <c r="X37" s="31">
        <f t="shared" si="3"/>
        <v>18242236</v>
      </c>
      <c r="Y37" s="31">
        <f t="shared" si="3"/>
        <v>-11990863</v>
      </c>
      <c r="Z37" s="32">
        <f>+IF(X37&lt;&gt;0,+(Y37/X37)*100,0)</f>
        <v>-65.731322629528535</v>
      </c>
      <c r="AA37" s="33">
        <f>SUM(AA29:AA36)</f>
        <v>18242236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5760891</v>
      </c>
      <c r="D44" s="29">
        <f>+D37+D43</f>
        <v>0</v>
      </c>
      <c r="E44" s="30">
        <f t="shared" si="5"/>
        <v>35375526</v>
      </c>
      <c r="F44" s="31">
        <f t="shared" si="5"/>
        <v>18242236</v>
      </c>
      <c r="G44" s="31">
        <f t="shared" si="5"/>
        <v>5758219</v>
      </c>
      <c r="H44" s="31">
        <f t="shared" si="5"/>
        <v>-622727</v>
      </c>
      <c r="I44" s="31">
        <f t="shared" si="5"/>
        <v>25294</v>
      </c>
      <c r="J44" s="31">
        <f t="shared" si="5"/>
        <v>5160786</v>
      </c>
      <c r="K44" s="31">
        <f t="shared" si="5"/>
        <v>384957</v>
      </c>
      <c r="L44" s="31">
        <f t="shared" si="5"/>
        <v>7743492</v>
      </c>
      <c r="M44" s="31">
        <f t="shared" si="5"/>
        <v>-7380745</v>
      </c>
      <c r="N44" s="31">
        <f t="shared" si="5"/>
        <v>747704</v>
      </c>
      <c r="O44" s="31">
        <f t="shared" si="5"/>
        <v>-23833</v>
      </c>
      <c r="P44" s="31">
        <f t="shared" si="5"/>
        <v>68337</v>
      </c>
      <c r="Q44" s="31">
        <f t="shared" si="5"/>
        <v>2088821</v>
      </c>
      <c r="R44" s="31">
        <f t="shared" si="5"/>
        <v>2133325</v>
      </c>
      <c r="S44" s="31">
        <f t="shared" si="5"/>
        <v>-1677019</v>
      </c>
      <c r="T44" s="31">
        <f t="shared" si="5"/>
        <v>-143311</v>
      </c>
      <c r="U44" s="31">
        <f t="shared" si="5"/>
        <v>29888</v>
      </c>
      <c r="V44" s="31">
        <f t="shared" si="5"/>
        <v>-1790442</v>
      </c>
      <c r="W44" s="31">
        <f t="shared" si="5"/>
        <v>6251373</v>
      </c>
      <c r="X44" s="31">
        <f t="shared" si="5"/>
        <v>18242236</v>
      </c>
      <c r="Y44" s="31">
        <f t="shared" si="5"/>
        <v>-11990863</v>
      </c>
      <c r="Z44" s="32">
        <f>+IF(X44&lt;&gt;0,+(Y44/X44)*100,0)</f>
        <v>-65.731322629528535</v>
      </c>
      <c r="AA44" s="33">
        <f>+AA37+AA43</f>
        <v>18242236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-20692748</v>
      </c>
      <c r="D45" s="42">
        <f t="shared" si="6"/>
        <v>0</v>
      </c>
      <c r="E45" s="43">
        <f t="shared" si="6"/>
        <v>-44837318</v>
      </c>
      <c r="F45" s="44">
        <f t="shared" si="6"/>
        <v>-17703239</v>
      </c>
      <c r="G45" s="44">
        <f t="shared" si="6"/>
        <v>-20348910</v>
      </c>
      <c r="H45" s="44">
        <f t="shared" si="6"/>
        <v>488325</v>
      </c>
      <c r="I45" s="44">
        <f t="shared" si="6"/>
        <v>313644</v>
      </c>
      <c r="J45" s="44">
        <f t="shared" si="6"/>
        <v>-19546941</v>
      </c>
      <c r="K45" s="44">
        <f t="shared" si="6"/>
        <v>316703</v>
      </c>
      <c r="L45" s="44">
        <f t="shared" si="6"/>
        <v>208416</v>
      </c>
      <c r="M45" s="44">
        <f t="shared" si="6"/>
        <v>344840</v>
      </c>
      <c r="N45" s="44">
        <f t="shared" si="6"/>
        <v>869959</v>
      </c>
      <c r="O45" s="44">
        <f t="shared" si="6"/>
        <v>410536</v>
      </c>
      <c r="P45" s="44">
        <f t="shared" si="6"/>
        <v>350216</v>
      </c>
      <c r="Q45" s="44">
        <f t="shared" si="6"/>
        <v>312258</v>
      </c>
      <c r="R45" s="44">
        <f t="shared" si="6"/>
        <v>1073010</v>
      </c>
      <c r="S45" s="44">
        <f t="shared" si="6"/>
        <v>-411096</v>
      </c>
      <c r="T45" s="44">
        <f t="shared" si="6"/>
        <v>-551582</v>
      </c>
      <c r="U45" s="44">
        <f t="shared" si="6"/>
        <v>-1631651</v>
      </c>
      <c r="V45" s="44">
        <f t="shared" si="6"/>
        <v>-2594329</v>
      </c>
      <c r="W45" s="44">
        <f t="shared" si="6"/>
        <v>-20198301</v>
      </c>
      <c r="X45" s="44">
        <f t="shared" si="6"/>
        <v>-17703239</v>
      </c>
      <c r="Y45" s="44">
        <f t="shared" si="6"/>
        <v>-2495062</v>
      </c>
      <c r="Z45" s="45">
        <f>+IF(X45&lt;&gt;0,+(Y45/X45)*100,0)</f>
        <v>14.093816391452435</v>
      </c>
      <c r="AA45" s="46">
        <f>+AA26-AA44</f>
        <v>-17703239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-15413334</v>
      </c>
      <c r="D47" s="18"/>
      <c r="E47" s="19">
        <v>-9837318</v>
      </c>
      <c r="F47" s="20">
        <v>-9526529</v>
      </c>
      <c r="G47" s="20">
        <v>-16252909</v>
      </c>
      <c r="H47" s="20">
        <v>-139442</v>
      </c>
      <c r="I47" s="20">
        <v>360955</v>
      </c>
      <c r="J47" s="20">
        <v>-16031396</v>
      </c>
      <c r="K47" s="20">
        <v>-223936</v>
      </c>
      <c r="L47" s="20">
        <v>-723446</v>
      </c>
      <c r="M47" s="20">
        <v>-376464</v>
      </c>
      <c r="N47" s="20">
        <v>-1323846</v>
      </c>
      <c r="O47" s="20">
        <v>-786500</v>
      </c>
      <c r="P47" s="20">
        <v>-246802</v>
      </c>
      <c r="Q47" s="20">
        <v>-496596</v>
      </c>
      <c r="R47" s="20">
        <v>-1529898</v>
      </c>
      <c r="S47" s="20">
        <v>-520594</v>
      </c>
      <c r="T47" s="20">
        <v>-1165683</v>
      </c>
      <c r="U47" s="20">
        <v>-1933396</v>
      </c>
      <c r="V47" s="20">
        <v>-3619673</v>
      </c>
      <c r="W47" s="20">
        <v>-22504813</v>
      </c>
      <c r="X47" s="20">
        <v>-9526529</v>
      </c>
      <c r="Y47" s="20">
        <v>-12978284</v>
      </c>
      <c r="Z47" s="47">
        <v>136.23308132479309</v>
      </c>
      <c r="AA47" s="22">
        <v>-9526529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-15413334</v>
      </c>
      <c r="D50" s="50">
        <f t="shared" ref="D50:Y50" si="7">SUM(D47:D49)</f>
        <v>0</v>
      </c>
      <c r="E50" s="51">
        <f t="shared" si="7"/>
        <v>-9837318</v>
      </c>
      <c r="F50" s="52">
        <f t="shared" si="7"/>
        <v>-9526529</v>
      </c>
      <c r="G50" s="52">
        <f t="shared" si="7"/>
        <v>-16252909</v>
      </c>
      <c r="H50" s="52">
        <f t="shared" si="7"/>
        <v>-139442</v>
      </c>
      <c r="I50" s="52">
        <f t="shared" si="7"/>
        <v>360955</v>
      </c>
      <c r="J50" s="52">
        <f t="shared" si="7"/>
        <v>-16031396</v>
      </c>
      <c r="K50" s="52">
        <f t="shared" si="7"/>
        <v>-223936</v>
      </c>
      <c r="L50" s="52">
        <f t="shared" si="7"/>
        <v>-723446</v>
      </c>
      <c r="M50" s="52">
        <f t="shared" si="7"/>
        <v>-376464</v>
      </c>
      <c r="N50" s="52">
        <f t="shared" si="7"/>
        <v>-1323846</v>
      </c>
      <c r="O50" s="52">
        <f t="shared" si="7"/>
        <v>-786500</v>
      </c>
      <c r="P50" s="52">
        <f t="shared" si="7"/>
        <v>-246802</v>
      </c>
      <c r="Q50" s="52">
        <f t="shared" si="7"/>
        <v>-496596</v>
      </c>
      <c r="R50" s="52">
        <f t="shared" si="7"/>
        <v>-1529898</v>
      </c>
      <c r="S50" s="52">
        <f t="shared" si="7"/>
        <v>-520594</v>
      </c>
      <c r="T50" s="52">
        <f t="shared" si="7"/>
        <v>-1165683</v>
      </c>
      <c r="U50" s="52">
        <f t="shared" si="7"/>
        <v>-1933396</v>
      </c>
      <c r="V50" s="52">
        <f t="shared" si="7"/>
        <v>-3619673</v>
      </c>
      <c r="W50" s="52">
        <f t="shared" si="7"/>
        <v>-22504813</v>
      </c>
      <c r="X50" s="52">
        <f t="shared" si="7"/>
        <v>-9526529</v>
      </c>
      <c r="Y50" s="52">
        <f t="shared" si="7"/>
        <v>-12978284</v>
      </c>
      <c r="Z50" s="53">
        <f>+IF(X50&lt;&gt;0,+(Y50/X50)*100,0)</f>
        <v>136.23308132479309</v>
      </c>
      <c r="AA50" s="54">
        <f>SUM(AA47:AA49)</f>
        <v>-9526529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-82512568</v>
      </c>
      <c r="D6" s="18"/>
      <c r="E6" s="19">
        <v>-58276037</v>
      </c>
      <c r="F6" s="20">
        <v>-56605337</v>
      </c>
      <c r="G6" s="20">
        <v>-87993114</v>
      </c>
      <c r="H6" s="20">
        <v>-4283987</v>
      </c>
      <c r="I6" s="20">
        <v>-3738947</v>
      </c>
      <c r="J6" s="20">
        <v>-96016048</v>
      </c>
      <c r="K6" s="20">
        <v>-8303320</v>
      </c>
      <c r="L6" s="20">
        <v>-6701847</v>
      </c>
      <c r="M6" s="20">
        <v>-5107740</v>
      </c>
      <c r="N6" s="20">
        <v>-20112907</v>
      </c>
      <c r="O6" s="20">
        <v>-5693621</v>
      </c>
      <c r="P6" s="20">
        <v>-4377965</v>
      </c>
      <c r="Q6" s="20">
        <v>-1437019</v>
      </c>
      <c r="R6" s="20">
        <v>-11508605</v>
      </c>
      <c r="S6" s="20">
        <v>-2129621</v>
      </c>
      <c r="T6" s="20">
        <v>-3282205</v>
      </c>
      <c r="U6" s="20">
        <v>-3229594</v>
      </c>
      <c r="V6" s="20">
        <v>-8641420</v>
      </c>
      <c r="W6" s="20">
        <v>-136278980</v>
      </c>
      <c r="X6" s="20">
        <v>-56605337</v>
      </c>
      <c r="Y6" s="20">
        <v>-79673643</v>
      </c>
      <c r="Z6" s="21">
        <v>140.75288165849096</v>
      </c>
      <c r="AA6" s="22">
        <v>-56605337</v>
      </c>
    </row>
    <row r="7" spans="1:27" x14ac:dyDescent="0.25">
      <c r="A7" s="23" t="s">
        <v>35</v>
      </c>
      <c r="B7" s="17" t="s">
        <v>32</v>
      </c>
      <c r="C7" s="18">
        <v>-153666508</v>
      </c>
      <c r="D7" s="18"/>
      <c r="E7" s="19">
        <v>9354212</v>
      </c>
      <c r="F7" s="20">
        <v>9324212</v>
      </c>
      <c r="G7" s="20">
        <v>38982689</v>
      </c>
      <c r="H7" s="20">
        <v>-187594618</v>
      </c>
      <c r="I7" s="20">
        <v>710937</v>
      </c>
      <c r="J7" s="20">
        <v>-147900992</v>
      </c>
      <c r="K7" s="20">
        <v>788966</v>
      </c>
      <c r="L7" s="20">
        <v>741123</v>
      </c>
      <c r="M7" s="20">
        <v>917905</v>
      </c>
      <c r="N7" s="20">
        <v>2447994</v>
      </c>
      <c r="O7" s="20">
        <v>933912</v>
      </c>
      <c r="P7" s="20">
        <v>608896</v>
      </c>
      <c r="Q7" s="20">
        <v>864447</v>
      </c>
      <c r="R7" s="20">
        <v>2407255</v>
      </c>
      <c r="S7" s="20">
        <v>-882173</v>
      </c>
      <c r="T7" s="20">
        <v>185659931</v>
      </c>
      <c r="U7" s="20">
        <v>1857951</v>
      </c>
      <c r="V7" s="20">
        <v>186635709</v>
      </c>
      <c r="W7" s="20">
        <v>43589966</v>
      </c>
      <c r="X7" s="20">
        <v>9324212</v>
      </c>
      <c r="Y7" s="20">
        <v>34265754</v>
      </c>
      <c r="Z7" s="21">
        <v>367.49222347153841</v>
      </c>
      <c r="AA7" s="22">
        <v>9324212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700000</v>
      </c>
      <c r="F10" s="20">
        <v>700000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700000</v>
      </c>
      <c r="Y10" s="20">
        <v>-700000</v>
      </c>
      <c r="Z10" s="21">
        <v>-100</v>
      </c>
      <c r="AA10" s="22">
        <v>700000</v>
      </c>
    </row>
    <row r="11" spans="1:27" x14ac:dyDescent="0.25">
      <c r="A11" s="23" t="s">
        <v>39</v>
      </c>
      <c r="B11" s="17" t="s">
        <v>32</v>
      </c>
      <c r="C11" s="18">
        <v>1324128</v>
      </c>
      <c r="D11" s="18"/>
      <c r="E11" s="19"/>
      <c r="F11" s="20"/>
      <c r="G11" s="24">
        <v>4485669</v>
      </c>
      <c r="H11" s="24">
        <v>-11635262</v>
      </c>
      <c r="I11" s="24">
        <v>-3556674</v>
      </c>
      <c r="J11" s="20">
        <v>-10706267</v>
      </c>
      <c r="K11" s="24">
        <v>-2750347</v>
      </c>
      <c r="L11" s="24">
        <v>-5040596</v>
      </c>
      <c r="M11" s="20">
        <v>-4175554</v>
      </c>
      <c r="N11" s="24">
        <v>-11966497</v>
      </c>
      <c r="O11" s="24">
        <v>-10695931</v>
      </c>
      <c r="P11" s="24">
        <v>-5508864</v>
      </c>
      <c r="Q11" s="20">
        <v>-5941805</v>
      </c>
      <c r="R11" s="24">
        <v>-22146600</v>
      </c>
      <c r="S11" s="24">
        <v>-5477400</v>
      </c>
      <c r="T11" s="20">
        <v>-8146797</v>
      </c>
      <c r="U11" s="24">
        <v>-2331718</v>
      </c>
      <c r="V11" s="24">
        <v>-15955915</v>
      </c>
      <c r="W11" s="24">
        <v>-60775279</v>
      </c>
      <c r="X11" s="20"/>
      <c r="Y11" s="24">
        <v>-60775279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-234854948</v>
      </c>
      <c r="D13" s="29">
        <f>SUM(D6:D12)</f>
        <v>0</v>
      </c>
      <c r="E13" s="30">
        <f t="shared" si="0"/>
        <v>-48221825</v>
      </c>
      <c r="F13" s="31">
        <f t="shared" si="0"/>
        <v>-46581125</v>
      </c>
      <c r="G13" s="31">
        <f t="shared" si="0"/>
        <v>-44524756</v>
      </c>
      <c r="H13" s="31">
        <f t="shared" si="0"/>
        <v>-203513867</v>
      </c>
      <c r="I13" s="31">
        <f t="shared" si="0"/>
        <v>-6584684</v>
      </c>
      <c r="J13" s="31">
        <f t="shared" si="0"/>
        <v>-254623307</v>
      </c>
      <c r="K13" s="31">
        <f t="shared" si="0"/>
        <v>-10264701</v>
      </c>
      <c r="L13" s="31">
        <f t="shared" si="0"/>
        <v>-11001320</v>
      </c>
      <c r="M13" s="31">
        <f t="shared" si="0"/>
        <v>-8365389</v>
      </c>
      <c r="N13" s="31">
        <f t="shared" si="0"/>
        <v>-29631410</v>
      </c>
      <c r="O13" s="31">
        <f t="shared" si="0"/>
        <v>-15455640</v>
      </c>
      <c r="P13" s="31">
        <f t="shared" si="0"/>
        <v>-9277933</v>
      </c>
      <c r="Q13" s="31">
        <f t="shared" si="0"/>
        <v>-6514377</v>
      </c>
      <c r="R13" s="31">
        <f t="shared" si="0"/>
        <v>-31247950</v>
      </c>
      <c r="S13" s="31">
        <f t="shared" si="0"/>
        <v>-8489194</v>
      </c>
      <c r="T13" s="31">
        <f t="shared" si="0"/>
        <v>174230929</v>
      </c>
      <c r="U13" s="31">
        <f t="shared" si="0"/>
        <v>-3703361</v>
      </c>
      <c r="V13" s="31">
        <f t="shared" si="0"/>
        <v>162038374</v>
      </c>
      <c r="W13" s="31">
        <f t="shared" si="0"/>
        <v>-153464293</v>
      </c>
      <c r="X13" s="31">
        <f t="shared" si="0"/>
        <v>-46581125</v>
      </c>
      <c r="Y13" s="31">
        <f t="shared" si="0"/>
        <v>-106883168</v>
      </c>
      <c r="Z13" s="32">
        <f>+IF(X13&lt;&gt;0,+(Y13/X13)*100,0)</f>
        <v>229.45596097131619</v>
      </c>
      <c r="AA13" s="33">
        <f>SUM(AA6:AA12)</f>
        <v>-46581125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-239554861</v>
      </c>
      <c r="D17" s="18"/>
      <c r="E17" s="19">
        <v>58276037</v>
      </c>
      <c r="F17" s="20">
        <v>56605337</v>
      </c>
      <c r="G17" s="24">
        <v>-205990388</v>
      </c>
      <c r="H17" s="24">
        <v>-49119666</v>
      </c>
      <c r="I17" s="24">
        <v>3978862</v>
      </c>
      <c r="J17" s="20">
        <v>-251131192</v>
      </c>
      <c r="K17" s="24">
        <v>7809137</v>
      </c>
      <c r="L17" s="24">
        <v>29042221</v>
      </c>
      <c r="M17" s="20">
        <v>3307974</v>
      </c>
      <c r="N17" s="24">
        <v>40159332</v>
      </c>
      <c r="O17" s="24">
        <v>4471658</v>
      </c>
      <c r="P17" s="24">
        <v>4652753</v>
      </c>
      <c r="Q17" s="20">
        <v>1153415</v>
      </c>
      <c r="R17" s="24">
        <v>10277826</v>
      </c>
      <c r="S17" s="24">
        <v>2714216</v>
      </c>
      <c r="T17" s="20">
        <v>3307491</v>
      </c>
      <c r="U17" s="24">
        <v>4108214</v>
      </c>
      <c r="V17" s="24">
        <v>10129921</v>
      </c>
      <c r="W17" s="24">
        <v>-190564113</v>
      </c>
      <c r="X17" s="20">
        <v>56605337</v>
      </c>
      <c r="Y17" s="24">
        <v>-247169450</v>
      </c>
      <c r="Z17" s="25">
        <v>-436.6539678051912</v>
      </c>
      <c r="AA17" s="26">
        <v>56605337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-239554861</v>
      </c>
      <c r="D25" s="29">
        <f t="shared" ref="D25:Y25" si="1">SUM(D15:D24)</f>
        <v>0</v>
      </c>
      <c r="E25" s="35">
        <f t="shared" si="1"/>
        <v>58276037</v>
      </c>
      <c r="F25" s="36">
        <f t="shared" si="1"/>
        <v>56605337</v>
      </c>
      <c r="G25" s="36">
        <f t="shared" si="1"/>
        <v>-205990388</v>
      </c>
      <c r="H25" s="36">
        <f t="shared" si="1"/>
        <v>-49119666</v>
      </c>
      <c r="I25" s="36">
        <f t="shared" si="1"/>
        <v>3978862</v>
      </c>
      <c r="J25" s="36">
        <f t="shared" si="1"/>
        <v>-251131192</v>
      </c>
      <c r="K25" s="36">
        <f t="shared" si="1"/>
        <v>7809137</v>
      </c>
      <c r="L25" s="36">
        <f t="shared" si="1"/>
        <v>29042221</v>
      </c>
      <c r="M25" s="36">
        <f t="shared" si="1"/>
        <v>3307974</v>
      </c>
      <c r="N25" s="36">
        <f t="shared" si="1"/>
        <v>40159332</v>
      </c>
      <c r="O25" s="36">
        <f t="shared" si="1"/>
        <v>4471658</v>
      </c>
      <c r="P25" s="36">
        <f t="shared" si="1"/>
        <v>4652753</v>
      </c>
      <c r="Q25" s="36">
        <f t="shared" si="1"/>
        <v>1153415</v>
      </c>
      <c r="R25" s="36">
        <f t="shared" si="1"/>
        <v>10277826</v>
      </c>
      <c r="S25" s="36">
        <f t="shared" si="1"/>
        <v>2714216</v>
      </c>
      <c r="T25" s="36">
        <f t="shared" si="1"/>
        <v>3307491</v>
      </c>
      <c r="U25" s="36">
        <f t="shared" si="1"/>
        <v>4108214</v>
      </c>
      <c r="V25" s="36">
        <f t="shared" si="1"/>
        <v>10129921</v>
      </c>
      <c r="W25" s="36">
        <f t="shared" si="1"/>
        <v>-190564113</v>
      </c>
      <c r="X25" s="36">
        <f t="shared" si="1"/>
        <v>56605337</v>
      </c>
      <c r="Y25" s="36">
        <f t="shared" si="1"/>
        <v>-247169450</v>
      </c>
      <c r="Z25" s="37">
        <f>+IF(X25&lt;&gt;0,+(Y25/X25)*100,0)</f>
        <v>-436.6539678051912</v>
      </c>
      <c r="AA25" s="38">
        <f>SUM(AA15:AA24)</f>
        <v>56605337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-474409809</v>
      </c>
      <c r="D26" s="29">
        <f>+D13+D25</f>
        <v>0</v>
      </c>
      <c r="E26" s="30">
        <f t="shared" si="2"/>
        <v>10054212</v>
      </c>
      <c r="F26" s="31">
        <f t="shared" si="2"/>
        <v>10024212</v>
      </c>
      <c r="G26" s="31">
        <f t="shared" si="2"/>
        <v>-250515144</v>
      </c>
      <c r="H26" s="31">
        <f t="shared" si="2"/>
        <v>-252633533</v>
      </c>
      <c r="I26" s="31">
        <f t="shared" si="2"/>
        <v>-2605822</v>
      </c>
      <c r="J26" s="31">
        <f t="shared" si="2"/>
        <v>-505754499</v>
      </c>
      <c r="K26" s="31">
        <f t="shared" si="2"/>
        <v>-2455564</v>
      </c>
      <c r="L26" s="31">
        <f t="shared" si="2"/>
        <v>18040901</v>
      </c>
      <c r="M26" s="31">
        <f t="shared" si="2"/>
        <v>-5057415</v>
      </c>
      <c r="N26" s="31">
        <f t="shared" si="2"/>
        <v>10527922</v>
      </c>
      <c r="O26" s="31">
        <f t="shared" si="2"/>
        <v>-10983982</v>
      </c>
      <c r="P26" s="31">
        <f t="shared" si="2"/>
        <v>-4625180</v>
      </c>
      <c r="Q26" s="31">
        <f t="shared" si="2"/>
        <v>-5360962</v>
      </c>
      <c r="R26" s="31">
        <f t="shared" si="2"/>
        <v>-20970124</v>
      </c>
      <c r="S26" s="31">
        <f t="shared" si="2"/>
        <v>-5774978</v>
      </c>
      <c r="T26" s="31">
        <f t="shared" si="2"/>
        <v>177538420</v>
      </c>
      <c r="U26" s="31">
        <f t="shared" si="2"/>
        <v>404853</v>
      </c>
      <c r="V26" s="31">
        <f t="shared" si="2"/>
        <v>172168295</v>
      </c>
      <c r="W26" s="31">
        <f t="shared" si="2"/>
        <v>-344028406</v>
      </c>
      <c r="X26" s="31">
        <f t="shared" si="2"/>
        <v>10024212</v>
      </c>
      <c r="Y26" s="31">
        <f t="shared" si="2"/>
        <v>-354052618</v>
      </c>
      <c r="Z26" s="32">
        <f>+IF(X26&lt;&gt;0,+(Y26/X26)*100,0)</f>
        <v>-3531.9745631876103</v>
      </c>
      <c r="AA26" s="33">
        <f>+AA13+AA25</f>
        <v>10024212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4526506</v>
      </c>
      <c r="D32" s="18"/>
      <c r="E32" s="19">
        <v>9200000</v>
      </c>
      <c r="F32" s="20">
        <v>7200000</v>
      </c>
      <c r="G32" s="20">
        <v>7301972</v>
      </c>
      <c r="H32" s="20">
        <v>-591693</v>
      </c>
      <c r="I32" s="20">
        <v>436565</v>
      </c>
      <c r="J32" s="20">
        <v>7146844</v>
      </c>
      <c r="K32" s="20">
        <v>848418</v>
      </c>
      <c r="L32" s="20">
        <v>321016</v>
      </c>
      <c r="M32" s="20">
        <v>-792278</v>
      </c>
      <c r="N32" s="20">
        <v>377156</v>
      </c>
      <c r="O32" s="20">
        <v>181399</v>
      </c>
      <c r="P32" s="20">
        <v>468684</v>
      </c>
      <c r="Q32" s="20">
        <v>86366</v>
      </c>
      <c r="R32" s="20">
        <v>736449</v>
      </c>
      <c r="S32" s="20">
        <v>-184636</v>
      </c>
      <c r="T32" s="20">
        <v>262754</v>
      </c>
      <c r="U32" s="20">
        <v>344033</v>
      </c>
      <c r="V32" s="20">
        <v>422151</v>
      </c>
      <c r="W32" s="20">
        <v>8682600</v>
      </c>
      <c r="X32" s="20">
        <v>7200000</v>
      </c>
      <c r="Y32" s="20">
        <v>1482600</v>
      </c>
      <c r="Z32" s="21">
        <v>20.591666666666665</v>
      </c>
      <c r="AA32" s="22">
        <v>7200000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8764461</v>
      </c>
      <c r="D35" s="18"/>
      <c r="E35" s="19"/>
      <c r="F35" s="20"/>
      <c r="G35" s="20">
        <v>11117146</v>
      </c>
      <c r="H35" s="20">
        <v>-2148129</v>
      </c>
      <c r="I35" s="20">
        <v>82570</v>
      </c>
      <c r="J35" s="20">
        <v>9051587</v>
      </c>
      <c r="K35" s="20">
        <v>45788</v>
      </c>
      <c r="L35" s="20">
        <v>59314</v>
      </c>
      <c r="M35" s="20">
        <v>25700</v>
      </c>
      <c r="N35" s="20">
        <v>130802</v>
      </c>
      <c r="O35" s="20">
        <v>68757</v>
      </c>
      <c r="P35" s="20">
        <v>65585</v>
      </c>
      <c r="Q35" s="20">
        <v>9275</v>
      </c>
      <c r="R35" s="20">
        <v>143617</v>
      </c>
      <c r="S35" s="20">
        <v>26130</v>
      </c>
      <c r="T35" s="20">
        <v>-137750</v>
      </c>
      <c r="U35" s="20">
        <v>271052</v>
      </c>
      <c r="V35" s="20">
        <v>159432</v>
      </c>
      <c r="W35" s="20">
        <v>9485438</v>
      </c>
      <c r="X35" s="20"/>
      <c r="Y35" s="20">
        <v>9485438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13290967</v>
      </c>
      <c r="D37" s="29">
        <f t="shared" ref="D37:Y37" si="3">SUM(D29:D36)</f>
        <v>0</v>
      </c>
      <c r="E37" s="30">
        <f t="shared" si="3"/>
        <v>9200000</v>
      </c>
      <c r="F37" s="31">
        <f t="shared" si="3"/>
        <v>7200000</v>
      </c>
      <c r="G37" s="31">
        <f t="shared" si="3"/>
        <v>18419118</v>
      </c>
      <c r="H37" s="31">
        <f t="shared" si="3"/>
        <v>-2739822</v>
      </c>
      <c r="I37" s="31">
        <f t="shared" si="3"/>
        <v>519135</v>
      </c>
      <c r="J37" s="31">
        <f t="shared" si="3"/>
        <v>16198431</v>
      </c>
      <c r="K37" s="31">
        <f t="shared" si="3"/>
        <v>894206</v>
      </c>
      <c r="L37" s="31">
        <f t="shared" si="3"/>
        <v>380330</v>
      </c>
      <c r="M37" s="31">
        <f t="shared" si="3"/>
        <v>-766578</v>
      </c>
      <c r="N37" s="31">
        <f t="shared" si="3"/>
        <v>507958</v>
      </c>
      <c r="O37" s="31">
        <f t="shared" si="3"/>
        <v>250156</v>
      </c>
      <c r="P37" s="31">
        <f t="shared" si="3"/>
        <v>534269</v>
      </c>
      <c r="Q37" s="31">
        <f t="shared" si="3"/>
        <v>95641</v>
      </c>
      <c r="R37" s="31">
        <f t="shared" si="3"/>
        <v>880066</v>
      </c>
      <c r="S37" s="31">
        <f t="shared" si="3"/>
        <v>-158506</v>
      </c>
      <c r="T37" s="31">
        <f t="shared" si="3"/>
        <v>125004</v>
      </c>
      <c r="U37" s="31">
        <f t="shared" si="3"/>
        <v>615085</v>
      </c>
      <c r="V37" s="31">
        <f t="shared" si="3"/>
        <v>581583</v>
      </c>
      <c r="W37" s="31">
        <f t="shared" si="3"/>
        <v>18168038</v>
      </c>
      <c r="X37" s="31">
        <f t="shared" si="3"/>
        <v>7200000</v>
      </c>
      <c r="Y37" s="31">
        <f t="shared" si="3"/>
        <v>10968038</v>
      </c>
      <c r="Z37" s="32">
        <f>+IF(X37&lt;&gt;0,+(Y37/X37)*100,0)</f>
        <v>152.3338611111111</v>
      </c>
      <c r="AA37" s="33">
        <f>SUM(AA29:AA36)</f>
        <v>7200000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13290967</v>
      </c>
      <c r="D44" s="29">
        <f>+D37+D43</f>
        <v>0</v>
      </c>
      <c r="E44" s="30">
        <f t="shared" si="5"/>
        <v>9200000</v>
      </c>
      <c r="F44" s="31">
        <f t="shared" si="5"/>
        <v>7200000</v>
      </c>
      <c r="G44" s="31">
        <f t="shared" si="5"/>
        <v>18419118</v>
      </c>
      <c r="H44" s="31">
        <f t="shared" si="5"/>
        <v>-2739822</v>
      </c>
      <c r="I44" s="31">
        <f t="shared" si="5"/>
        <v>519135</v>
      </c>
      <c r="J44" s="31">
        <f t="shared" si="5"/>
        <v>16198431</v>
      </c>
      <c r="K44" s="31">
        <f t="shared" si="5"/>
        <v>894206</v>
      </c>
      <c r="L44" s="31">
        <f t="shared" si="5"/>
        <v>380330</v>
      </c>
      <c r="M44" s="31">
        <f t="shared" si="5"/>
        <v>-766578</v>
      </c>
      <c r="N44" s="31">
        <f t="shared" si="5"/>
        <v>507958</v>
      </c>
      <c r="O44" s="31">
        <f t="shared" si="5"/>
        <v>250156</v>
      </c>
      <c r="P44" s="31">
        <f t="shared" si="5"/>
        <v>534269</v>
      </c>
      <c r="Q44" s="31">
        <f t="shared" si="5"/>
        <v>95641</v>
      </c>
      <c r="R44" s="31">
        <f t="shared" si="5"/>
        <v>880066</v>
      </c>
      <c r="S44" s="31">
        <f t="shared" si="5"/>
        <v>-158506</v>
      </c>
      <c r="T44" s="31">
        <f t="shared" si="5"/>
        <v>125004</v>
      </c>
      <c r="U44" s="31">
        <f t="shared" si="5"/>
        <v>615085</v>
      </c>
      <c r="V44" s="31">
        <f t="shared" si="5"/>
        <v>581583</v>
      </c>
      <c r="W44" s="31">
        <f t="shared" si="5"/>
        <v>18168038</v>
      </c>
      <c r="X44" s="31">
        <f t="shared" si="5"/>
        <v>7200000</v>
      </c>
      <c r="Y44" s="31">
        <f t="shared" si="5"/>
        <v>10968038</v>
      </c>
      <c r="Z44" s="32">
        <f>+IF(X44&lt;&gt;0,+(Y44/X44)*100,0)</f>
        <v>152.3338611111111</v>
      </c>
      <c r="AA44" s="33">
        <f>+AA37+AA43</f>
        <v>7200000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-487700776</v>
      </c>
      <c r="D45" s="42">
        <f t="shared" si="6"/>
        <v>0</v>
      </c>
      <c r="E45" s="43">
        <f t="shared" si="6"/>
        <v>854212</v>
      </c>
      <c r="F45" s="44">
        <f t="shared" si="6"/>
        <v>2824212</v>
      </c>
      <c r="G45" s="44">
        <f t="shared" si="6"/>
        <v>-268934262</v>
      </c>
      <c r="H45" s="44">
        <f t="shared" si="6"/>
        <v>-249893711</v>
      </c>
      <c r="I45" s="44">
        <f t="shared" si="6"/>
        <v>-3124957</v>
      </c>
      <c r="J45" s="44">
        <f t="shared" si="6"/>
        <v>-521952930</v>
      </c>
      <c r="K45" s="44">
        <f t="shared" si="6"/>
        <v>-3349770</v>
      </c>
      <c r="L45" s="44">
        <f t="shared" si="6"/>
        <v>17660571</v>
      </c>
      <c r="M45" s="44">
        <f t="shared" si="6"/>
        <v>-4290837</v>
      </c>
      <c r="N45" s="44">
        <f t="shared" si="6"/>
        <v>10019964</v>
      </c>
      <c r="O45" s="44">
        <f t="shared" si="6"/>
        <v>-11234138</v>
      </c>
      <c r="P45" s="44">
        <f t="shared" si="6"/>
        <v>-5159449</v>
      </c>
      <c r="Q45" s="44">
        <f t="shared" si="6"/>
        <v>-5456603</v>
      </c>
      <c r="R45" s="44">
        <f t="shared" si="6"/>
        <v>-21850190</v>
      </c>
      <c r="S45" s="44">
        <f t="shared" si="6"/>
        <v>-5616472</v>
      </c>
      <c r="T45" s="44">
        <f t="shared" si="6"/>
        <v>177413416</v>
      </c>
      <c r="U45" s="44">
        <f t="shared" si="6"/>
        <v>-210232</v>
      </c>
      <c r="V45" s="44">
        <f t="shared" si="6"/>
        <v>171586712</v>
      </c>
      <c r="W45" s="44">
        <f t="shared" si="6"/>
        <v>-362196444</v>
      </c>
      <c r="X45" s="44">
        <f t="shared" si="6"/>
        <v>2824212</v>
      </c>
      <c r="Y45" s="44">
        <f t="shared" si="6"/>
        <v>-365020656</v>
      </c>
      <c r="Z45" s="45">
        <f>+IF(X45&lt;&gt;0,+(Y45/X45)*100,0)</f>
        <v>-12924.69035610641</v>
      </c>
      <c r="AA45" s="46">
        <f>+AA26-AA44</f>
        <v>2824212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410251981</v>
      </c>
      <c r="D47" s="18"/>
      <c r="E47" s="19">
        <v>854212</v>
      </c>
      <c r="F47" s="20">
        <v>2824212</v>
      </c>
      <c r="G47" s="20">
        <v>264986305</v>
      </c>
      <c r="H47" s="20">
        <v>-64199</v>
      </c>
      <c r="I47" s="20">
        <v>146174721</v>
      </c>
      <c r="J47" s="20">
        <v>411096827</v>
      </c>
      <c r="K47" s="20">
        <v>408159</v>
      </c>
      <c r="L47" s="20">
        <v>675172</v>
      </c>
      <c r="M47" s="20">
        <v>306143</v>
      </c>
      <c r="N47" s="20">
        <v>1389474</v>
      </c>
      <c r="O47" s="20">
        <v>102370</v>
      </c>
      <c r="P47" s="20">
        <v>905555</v>
      </c>
      <c r="Q47" s="20">
        <v>568961</v>
      </c>
      <c r="R47" s="20">
        <v>1576886</v>
      </c>
      <c r="S47" s="20">
        <v>217083</v>
      </c>
      <c r="T47" s="20">
        <v>912965</v>
      </c>
      <c r="U47" s="20"/>
      <c r="V47" s="20">
        <v>1130048</v>
      </c>
      <c r="W47" s="20">
        <v>415193235</v>
      </c>
      <c r="X47" s="20">
        <v>2824212</v>
      </c>
      <c r="Y47" s="20">
        <v>412369023</v>
      </c>
      <c r="Z47" s="47">
        <v>14601.206389605311</v>
      </c>
      <c r="AA47" s="22">
        <v>2824212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410251981</v>
      </c>
      <c r="D50" s="50">
        <f t="shared" ref="D50:Y50" si="7">SUM(D47:D49)</f>
        <v>0</v>
      </c>
      <c r="E50" s="51">
        <f t="shared" si="7"/>
        <v>854212</v>
      </c>
      <c r="F50" s="52">
        <f t="shared" si="7"/>
        <v>2824212</v>
      </c>
      <c r="G50" s="52">
        <f t="shared" si="7"/>
        <v>264986305</v>
      </c>
      <c r="H50" s="52">
        <f t="shared" si="7"/>
        <v>-64199</v>
      </c>
      <c r="I50" s="52">
        <f t="shared" si="7"/>
        <v>146174721</v>
      </c>
      <c r="J50" s="52">
        <f t="shared" si="7"/>
        <v>411096827</v>
      </c>
      <c r="K50" s="52">
        <f t="shared" si="7"/>
        <v>408159</v>
      </c>
      <c r="L50" s="52">
        <f t="shared" si="7"/>
        <v>675172</v>
      </c>
      <c r="M50" s="52">
        <f t="shared" si="7"/>
        <v>306143</v>
      </c>
      <c r="N50" s="52">
        <f t="shared" si="7"/>
        <v>1389474</v>
      </c>
      <c r="O50" s="52">
        <f t="shared" si="7"/>
        <v>102370</v>
      </c>
      <c r="P50" s="52">
        <f t="shared" si="7"/>
        <v>905555</v>
      </c>
      <c r="Q50" s="52">
        <f t="shared" si="7"/>
        <v>568961</v>
      </c>
      <c r="R50" s="52">
        <f t="shared" si="7"/>
        <v>1576886</v>
      </c>
      <c r="S50" s="52">
        <f t="shared" si="7"/>
        <v>217083</v>
      </c>
      <c r="T50" s="52">
        <f t="shared" si="7"/>
        <v>912965</v>
      </c>
      <c r="U50" s="52">
        <f t="shared" si="7"/>
        <v>0</v>
      </c>
      <c r="V50" s="52">
        <f t="shared" si="7"/>
        <v>1130048</v>
      </c>
      <c r="W50" s="52">
        <f t="shared" si="7"/>
        <v>415193235</v>
      </c>
      <c r="X50" s="52">
        <f t="shared" si="7"/>
        <v>2824212</v>
      </c>
      <c r="Y50" s="52">
        <f t="shared" si="7"/>
        <v>412369023</v>
      </c>
      <c r="Z50" s="53">
        <f>+IF(X50&lt;&gt;0,+(Y50/X50)*100,0)</f>
        <v>14601.206389605311</v>
      </c>
      <c r="AA50" s="54">
        <f>SUM(AA47:AA49)</f>
        <v>2824212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-96379444</v>
      </c>
      <c r="D6" s="18"/>
      <c r="E6" s="19">
        <v>-41162964</v>
      </c>
      <c r="F6" s="20">
        <v>-41162964</v>
      </c>
      <c r="G6" s="20">
        <v>-108422253</v>
      </c>
      <c r="H6" s="20">
        <v>-5570016</v>
      </c>
      <c r="I6" s="20">
        <v>-1997933</v>
      </c>
      <c r="J6" s="20">
        <v>-115990202</v>
      </c>
      <c r="K6" s="20">
        <v>-6261400</v>
      </c>
      <c r="L6" s="20">
        <v>-6237140</v>
      </c>
      <c r="M6" s="20">
        <v>-9857155</v>
      </c>
      <c r="N6" s="20">
        <v>-22355695</v>
      </c>
      <c r="O6" s="20">
        <v>1095571</v>
      </c>
      <c r="P6" s="20">
        <v>-2241803</v>
      </c>
      <c r="Q6" s="20">
        <v>-3423931</v>
      </c>
      <c r="R6" s="20">
        <v>-4570163</v>
      </c>
      <c r="S6" s="20">
        <v>-4844891</v>
      </c>
      <c r="T6" s="20">
        <v>-1542005</v>
      </c>
      <c r="U6" s="20">
        <v>-21073542</v>
      </c>
      <c r="V6" s="20">
        <v>-27460438</v>
      </c>
      <c r="W6" s="20">
        <v>-170376498</v>
      </c>
      <c r="X6" s="20">
        <v>-41162964</v>
      </c>
      <c r="Y6" s="20">
        <v>-129213534</v>
      </c>
      <c r="Z6" s="21">
        <v>313.90726382094351</v>
      </c>
      <c r="AA6" s="22">
        <v>-41162964</v>
      </c>
    </row>
    <row r="7" spans="1:27" x14ac:dyDescent="0.25">
      <c r="A7" s="23" t="s">
        <v>35</v>
      </c>
      <c r="B7" s="17" t="s">
        <v>32</v>
      </c>
      <c r="C7" s="18">
        <v>75984397</v>
      </c>
      <c r="D7" s="18"/>
      <c r="E7" s="19">
        <v>38869796</v>
      </c>
      <c r="F7" s="20">
        <v>45843823</v>
      </c>
      <c r="G7" s="20">
        <v>77725491</v>
      </c>
      <c r="H7" s="20">
        <v>1672698</v>
      </c>
      <c r="I7" s="20">
        <v>1606679</v>
      </c>
      <c r="J7" s="20">
        <v>81004868</v>
      </c>
      <c r="K7" s="20">
        <v>1296934</v>
      </c>
      <c r="L7" s="20">
        <v>1525968</v>
      </c>
      <c r="M7" s="20">
        <v>1454684</v>
      </c>
      <c r="N7" s="20">
        <v>4277586</v>
      </c>
      <c r="O7" s="20">
        <v>1529495</v>
      </c>
      <c r="P7" s="20">
        <v>1708460</v>
      </c>
      <c r="Q7" s="20">
        <v>1352619</v>
      </c>
      <c r="R7" s="20">
        <v>4590574</v>
      </c>
      <c r="S7" s="20">
        <v>1605845</v>
      </c>
      <c r="T7" s="20">
        <v>1480768</v>
      </c>
      <c r="U7" s="20">
        <v>1898281</v>
      </c>
      <c r="V7" s="20">
        <v>4984894</v>
      </c>
      <c r="W7" s="20">
        <v>94857922</v>
      </c>
      <c r="X7" s="20">
        <v>45843823</v>
      </c>
      <c r="Y7" s="20">
        <v>49014099</v>
      </c>
      <c r="Z7" s="21">
        <v>106.91538312587936</v>
      </c>
      <c r="AA7" s="22">
        <v>45843823</v>
      </c>
    </row>
    <row r="8" spans="1:27" x14ac:dyDescent="0.25">
      <c r="A8" s="23" t="s">
        <v>36</v>
      </c>
      <c r="B8" s="17" t="s">
        <v>32</v>
      </c>
      <c r="C8" s="18">
        <v>15408176</v>
      </c>
      <c r="D8" s="18"/>
      <c r="E8" s="19">
        <v>15408176</v>
      </c>
      <c r="F8" s="20">
        <v>15408176</v>
      </c>
      <c r="G8" s="20">
        <v>15408176</v>
      </c>
      <c r="H8" s="20"/>
      <c r="I8" s="20"/>
      <c r="J8" s="20">
        <v>15408176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15408176</v>
      </c>
      <c r="X8" s="20">
        <v>15408176</v>
      </c>
      <c r="Y8" s="20"/>
      <c r="Z8" s="21"/>
      <c r="AA8" s="22">
        <v>15408176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-11081</v>
      </c>
      <c r="D10" s="18"/>
      <c r="E10" s="19">
        <v>-1000000</v>
      </c>
      <c r="F10" s="20">
        <v>-2009996</v>
      </c>
      <c r="G10" s="20">
        <v>-11348</v>
      </c>
      <c r="H10" s="20"/>
      <c r="I10" s="20"/>
      <c r="J10" s="20">
        <v>-11348</v>
      </c>
      <c r="K10" s="20"/>
      <c r="L10" s="20"/>
      <c r="M10" s="20"/>
      <c r="N10" s="20"/>
      <c r="O10" s="20"/>
      <c r="P10" s="20">
        <v>-188277</v>
      </c>
      <c r="Q10" s="20"/>
      <c r="R10" s="20">
        <v>-188277</v>
      </c>
      <c r="S10" s="20">
        <v>264173</v>
      </c>
      <c r="T10" s="20">
        <v>6200</v>
      </c>
      <c r="U10" s="20"/>
      <c r="V10" s="20">
        <v>270373</v>
      </c>
      <c r="W10" s="20">
        <v>70748</v>
      </c>
      <c r="X10" s="20">
        <v>-2009996</v>
      </c>
      <c r="Y10" s="20">
        <v>2080744</v>
      </c>
      <c r="Z10" s="21">
        <v>-103.51980799961791</v>
      </c>
      <c r="AA10" s="22">
        <v>-2009996</v>
      </c>
    </row>
    <row r="11" spans="1:27" x14ac:dyDescent="0.25">
      <c r="A11" s="23" t="s">
        <v>39</v>
      </c>
      <c r="B11" s="17" t="s">
        <v>32</v>
      </c>
      <c r="C11" s="18">
        <v>19538928</v>
      </c>
      <c r="D11" s="18"/>
      <c r="E11" s="19">
        <v>5976062</v>
      </c>
      <c r="F11" s="20">
        <v>5976062</v>
      </c>
      <c r="G11" s="24">
        <v>19320349</v>
      </c>
      <c r="H11" s="24">
        <v>1145089</v>
      </c>
      <c r="I11" s="24">
        <v>932321</v>
      </c>
      <c r="J11" s="20">
        <v>21397759</v>
      </c>
      <c r="K11" s="24">
        <v>310580</v>
      </c>
      <c r="L11" s="24">
        <v>1075774</v>
      </c>
      <c r="M11" s="20">
        <v>1435313</v>
      </c>
      <c r="N11" s="24">
        <v>2821667</v>
      </c>
      <c r="O11" s="24"/>
      <c r="P11" s="24">
        <v>400316</v>
      </c>
      <c r="Q11" s="20">
        <v>852801</v>
      </c>
      <c r="R11" s="24">
        <v>1253117</v>
      </c>
      <c r="S11" s="24">
        <v>457816</v>
      </c>
      <c r="T11" s="20">
        <v>476043</v>
      </c>
      <c r="U11" s="24">
        <v>2930669</v>
      </c>
      <c r="V11" s="24">
        <v>3864528</v>
      </c>
      <c r="W11" s="24">
        <v>29337071</v>
      </c>
      <c r="X11" s="20">
        <v>5976062</v>
      </c>
      <c r="Y11" s="24">
        <v>23361009</v>
      </c>
      <c r="Z11" s="25">
        <v>390.90974959764475</v>
      </c>
      <c r="AA11" s="26">
        <v>5976062</v>
      </c>
    </row>
    <row r="12" spans="1:27" x14ac:dyDescent="0.25">
      <c r="A12" s="23" t="s">
        <v>40</v>
      </c>
      <c r="B12" s="17" t="s">
        <v>32</v>
      </c>
      <c r="C12" s="18">
        <v>-61417</v>
      </c>
      <c r="D12" s="18"/>
      <c r="E12" s="19">
        <v>-61417</v>
      </c>
      <c r="F12" s="20">
        <v>-61417</v>
      </c>
      <c r="G12" s="20">
        <v>-61417</v>
      </c>
      <c r="H12" s="20"/>
      <c r="I12" s="20"/>
      <c r="J12" s="20">
        <v>-61417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-61417</v>
      </c>
      <c r="X12" s="20">
        <v>-61417</v>
      </c>
      <c r="Y12" s="20"/>
      <c r="Z12" s="21"/>
      <c r="AA12" s="22">
        <v>-61417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14479559</v>
      </c>
      <c r="D13" s="29">
        <f>SUM(D6:D12)</f>
        <v>0</v>
      </c>
      <c r="E13" s="30">
        <f t="shared" si="0"/>
        <v>18029653</v>
      </c>
      <c r="F13" s="31">
        <f t="shared" si="0"/>
        <v>23993684</v>
      </c>
      <c r="G13" s="31">
        <f t="shared" si="0"/>
        <v>3958998</v>
      </c>
      <c r="H13" s="31">
        <f t="shared" si="0"/>
        <v>-2752229</v>
      </c>
      <c r="I13" s="31">
        <f t="shared" si="0"/>
        <v>541067</v>
      </c>
      <c r="J13" s="31">
        <f t="shared" si="0"/>
        <v>1747836</v>
      </c>
      <c r="K13" s="31">
        <f t="shared" si="0"/>
        <v>-4653886</v>
      </c>
      <c r="L13" s="31">
        <f t="shared" si="0"/>
        <v>-3635398</v>
      </c>
      <c r="M13" s="31">
        <f t="shared" si="0"/>
        <v>-6967158</v>
      </c>
      <c r="N13" s="31">
        <f t="shared" si="0"/>
        <v>-15256442</v>
      </c>
      <c r="O13" s="31">
        <f t="shared" si="0"/>
        <v>2625066</v>
      </c>
      <c r="P13" s="31">
        <f t="shared" si="0"/>
        <v>-321304</v>
      </c>
      <c r="Q13" s="31">
        <f t="shared" si="0"/>
        <v>-1218511</v>
      </c>
      <c r="R13" s="31">
        <f t="shared" si="0"/>
        <v>1085251</v>
      </c>
      <c r="S13" s="31">
        <f t="shared" si="0"/>
        <v>-2517057</v>
      </c>
      <c r="T13" s="31">
        <f t="shared" si="0"/>
        <v>421006</v>
      </c>
      <c r="U13" s="31">
        <f t="shared" si="0"/>
        <v>-16244592</v>
      </c>
      <c r="V13" s="31">
        <f t="shared" si="0"/>
        <v>-18340643</v>
      </c>
      <c r="W13" s="31">
        <f t="shared" si="0"/>
        <v>-30763998</v>
      </c>
      <c r="X13" s="31">
        <f t="shared" si="0"/>
        <v>23993684</v>
      </c>
      <c r="Y13" s="31">
        <f t="shared" si="0"/>
        <v>-54757682</v>
      </c>
      <c r="Z13" s="32">
        <f>+IF(X13&lt;&gt;0,+(Y13/X13)*100,0)</f>
        <v>-228.21706745825276</v>
      </c>
      <c r="AA13" s="33">
        <f>SUM(AA6:AA12)</f>
        <v>23993684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118399103</v>
      </c>
      <c r="D17" s="18"/>
      <c r="E17" s="19">
        <v>112905995</v>
      </c>
      <c r="F17" s="20">
        <v>114207699</v>
      </c>
      <c r="G17" s="24">
        <v>122343582</v>
      </c>
      <c r="H17" s="24">
        <v>4147141</v>
      </c>
      <c r="I17" s="24">
        <v>6215473</v>
      </c>
      <c r="J17" s="20">
        <v>132706196</v>
      </c>
      <c r="K17" s="24">
        <v>2270533</v>
      </c>
      <c r="L17" s="24">
        <v>7171823</v>
      </c>
      <c r="M17" s="20">
        <v>7853852</v>
      </c>
      <c r="N17" s="24">
        <v>17296208</v>
      </c>
      <c r="O17" s="24"/>
      <c r="P17" s="24">
        <v>2778414</v>
      </c>
      <c r="Q17" s="20">
        <v>5047343</v>
      </c>
      <c r="R17" s="24">
        <v>7825757</v>
      </c>
      <c r="S17" s="24">
        <v>3052109</v>
      </c>
      <c r="T17" s="20">
        <v>2559369</v>
      </c>
      <c r="U17" s="24">
        <v>19245749</v>
      </c>
      <c r="V17" s="24">
        <v>24857227</v>
      </c>
      <c r="W17" s="24">
        <v>182685388</v>
      </c>
      <c r="X17" s="20">
        <v>114207699</v>
      </c>
      <c r="Y17" s="24">
        <v>68477689</v>
      </c>
      <c r="Z17" s="25">
        <v>59.958907849110943</v>
      </c>
      <c r="AA17" s="26">
        <v>114207699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118399103</v>
      </c>
      <c r="D25" s="29">
        <f t="shared" ref="D25:Y25" si="1">SUM(D15:D24)</f>
        <v>0</v>
      </c>
      <c r="E25" s="35">
        <f t="shared" si="1"/>
        <v>112905995</v>
      </c>
      <c r="F25" s="36">
        <f t="shared" si="1"/>
        <v>114207699</v>
      </c>
      <c r="G25" s="36">
        <f t="shared" si="1"/>
        <v>122343582</v>
      </c>
      <c r="H25" s="36">
        <f t="shared" si="1"/>
        <v>4147141</v>
      </c>
      <c r="I25" s="36">
        <f t="shared" si="1"/>
        <v>6215473</v>
      </c>
      <c r="J25" s="36">
        <f t="shared" si="1"/>
        <v>132706196</v>
      </c>
      <c r="K25" s="36">
        <f t="shared" si="1"/>
        <v>2270533</v>
      </c>
      <c r="L25" s="36">
        <f t="shared" si="1"/>
        <v>7171823</v>
      </c>
      <c r="M25" s="36">
        <f t="shared" si="1"/>
        <v>7853852</v>
      </c>
      <c r="N25" s="36">
        <f t="shared" si="1"/>
        <v>17296208</v>
      </c>
      <c r="O25" s="36">
        <f t="shared" si="1"/>
        <v>0</v>
      </c>
      <c r="P25" s="36">
        <f t="shared" si="1"/>
        <v>2778414</v>
      </c>
      <c r="Q25" s="36">
        <f t="shared" si="1"/>
        <v>5047343</v>
      </c>
      <c r="R25" s="36">
        <f t="shared" si="1"/>
        <v>7825757</v>
      </c>
      <c r="S25" s="36">
        <f t="shared" si="1"/>
        <v>3052109</v>
      </c>
      <c r="T25" s="36">
        <f t="shared" si="1"/>
        <v>2559369</v>
      </c>
      <c r="U25" s="36">
        <f t="shared" si="1"/>
        <v>19245749</v>
      </c>
      <c r="V25" s="36">
        <f t="shared" si="1"/>
        <v>24857227</v>
      </c>
      <c r="W25" s="36">
        <f t="shared" si="1"/>
        <v>182685388</v>
      </c>
      <c r="X25" s="36">
        <f t="shared" si="1"/>
        <v>114207699</v>
      </c>
      <c r="Y25" s="36">
        <f t="shared" si="1"/>
        <v>68477689</v>
      </c>
      <c r="Z25" s="37">
        <f>+IF(X25&lt;&gt;0,+(Y25/X25)*100,0)</f>
        <v>59.958907849110943</v>
      </c>
      <c r="AA25" s="38">
        <f>SUM(AA15:AA24)</f>
        <v>114207699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132878662</v>
      </c>
      <c r="D26" s="29">
        <f>+D13+D25</f>
        <v>0</v>
      </c>
      <c r="E26" s="30">
        <f t="shared" si="2"/>
        <v>130935648</v>
      </c>
      <c r="F26" s="31">
        <f t="shared" si="2"/>
        <v>138201383</v>
      </c>
      <c r="G26" s="31">
        <f t="shared" si="2"/>
        <v>126302580</v>
      </c>
      <c r="H26" s="31">
        <f t="shared" si="2"/>
        <v>1394912</v>
      </c>
      <c r="I26" s="31">
        <f t="shared" si="2"/>
        <v>6756540</v>
      </c>
      <c r="J26" s="31">
        <f t="shared" si="2"/>
        <v>134454032</v>
      </c>
      <c r="K26" s="31">
        <f t="shared" si="2"/>
        <v>-2383353</v>
      </c>
      <c r="L26" s="31">
        <f t="shared" si="2"/>
        <v>3536425</v>
      </c>
      <c r="M26" s="31">
        <f t="shared" si="2"/>
        <v>886694</v>
      </c>
      <c r="N26" s="31">
        <f t="shared" si="2"/>
        <v>2039766</v>
      </c>
      <c r="O26" s="31">
        <f t="shared" si="2"/>
        <v>2625066</v>
      </c>
      <c r="P26" s="31">
        <f t="shared" si="2"/>
        <v>2457110</v>
      </c>
      <c r="Q26" s="31">
        <f t="shared" si="2"/>
        <v>3828832</v>
      </c>
      <c r="R26" s="31">
        <f t="shared" si="2"/>
        <v>8911008</v>
      </c>
      <c r="S26" s="31">
        <f t="shared" si="2"/>
        <v>535052</v>
      </c>
      <c r="T26" s="31">
        <f t="shared" si="2"/>
        <v>2980375</v>
      </c>
      <c r="U26" s="31">
        <f t="shared" si="2"/>
        <v>3001157</v>
      </c>
      <c r="V26" s="31">
        <f t="shared" si="2"/>
        <v>6516584</v>
      </c>
      <c r="W26" s="31">
        <f t="shared" si="2"/>
        <v>151921390</v>
      </c>
      <c r="X26" s="31">
        <f t="shared" si="2"/>
        <v>138201383</v>
      </c>
      <c r="Y26" s="31">
        <f t="shared" si="2"/>
        <v>13720007</v>
      </c>
      <c r="Z26" s="32">
        <f>+IF(X26&lt;&gt;0,+(Y26/X26)*100,0)</f>
        <v>9.9275468176754789</v>
      </c>
      <c r="AA26" s="33">
        <f>+AA13+AA25</f>
        <v>138201383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-5312</v>
      </c>
      <c r="D31" s="18"/>
      <c r="E31" s="19">
        <v>-2094</v>
      </c>
      <c r="F31" s="20">
        <v>-2094</v>
      </c>
      <c r="G31" s="20">
        <v>-5312</v>
      </c>
      <c r="H31" s="20"/>
      <c r="I31" s="20">
        <v>-20</v>
      </c>
      <c r="J31" s="20">
        <v>-5332</v>
      </c>
      <c r="K31" s="20">
        <v>-174</v>
      </c>
      <c r="L31" s="20">
        <v>-174</v>
      </c>
      <c r="M31" s="20"/>
      <c r="N31" s="20">
        <v>-348</v>
      </c>
      <c r="O31" s="20"/>
      <c r="P31" s="20">
        <v>-348</v>
      </c>
      <c r="Q31" s="20"/>
      <c r="R31" s="20">
        <v>-348</v>
      </c>
      <c r="S31" s="20"/>
      <c r="T31" s="20"/>
      <c r="U31" s="20"/>
      <c r="V31" s="20"/>
      <c r="W31" s="20">
        <v>-6028</v>
      </c>
      <c r="X31" s="20">
        <v>-2094</v>
      </c>
      <c r="Y31" s="20">
        <v>-3934</v>
      </c>
      <c r="Z31" s="21">
        <v>187.87010506208216</v>
      </c>
      <c r="AA31" s="22">
        <v>-2094</v>
      </c>
    </row>
    <row r="32" spans="1:27" x14ac:dyDescent="0.25">
      <c r="A32" s="23" t="s">
        <v>59</v>
      </c>
      <c r="B32" s="17" t="s">
        <v>32</v>
      </c>
      <c r="C32" s="18">
        <v>11198681</v>
      </c>
      <c r="D32" s="18"/>
      <c r="E32" s="19">
        <v>54808631</v>
      </c>
      <c r="F32" s="20">
        <v>54562424</v>
      </c>
      <c r="G32" s="20">
        <v>-656207</v>
      </c>
      <c r="H32" s="20">
        <v>1485552</v>
      </c>
      <c r="I32" s="20">
        <v>3995875</v>
      </c>
      <c r="J32" s="20">
        <v>4825220</v>
      </c>
      <c r="K32" s="20">
        <v>-4121799</v>
      </c>
      <c r="L32" s="20">
        <v>861420</v>
      </c>
      <c r="M32" s="20">
        <v>-2063907</v>
      </c>
      <c r="N32" s="20">
        <v>-5324286</v>
      </c>
      <c r="O32" s="20">
        <v>-81943</v>
      </c>
      <c r="P32" s="20">
        <v>-38159</v>
      </c>
      <c r="Q32" s="20">
        <v>1805385</v>
      </c>
      <c r="R32" s="20">
        <v>1685283</v>
      </c>
      <c r="S32" s="20">
        <v>-2039093</v>
      </c>
      <c r="T32" s="20">
        <v>1196677</v>
      </c>
      <c r="U32" s="20">
        <v>1319500</v>
      </c>
      <c r="V32" s="20">
        <v>477084</v>
      </c>
      <c r="W32" s="20">
        <v>1663301</v>
      </c>
      <c r="X32" s="20">
        <v>54562424</v>
      </c>
      <c r="Y32" s="20">
        <v>-52899123</v>
      </c>
      <c r="Z32" s="21">
        <v>-96.951563222337782</v>
      </c>
      <c r="AA32" s="22">
        <v>54562424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-8274</v>
      </c>
      <c r="D34" s="18"/>
      <c r="E34" s="19"/>
      <c r="F34" s="20"/>
      <c r="G34" s="20">
        <v>-8274</v>
      </c>
      <c r="H34" s="20"/>
      <c r="I34" s="20"/>
      <c r="J34" s="20">
        <v>-8274</v>
      </c>
      <c r="K34" s="20"/>
      <c r="L34" s="20"/>
      <c r="M34" s="20"/>
      <c r="N34" s="20"/>
      <c r="O34" s="20"/>
      <c r="P34" s="20">
        <v>-11921</v>
      </c>
      <c r="Q34" s="20"/>
      <c r="R34" s="20">
        <v>-11921</v>
      </c>
      <c r="S34" s="20"/>
      <c r="T34" s="20"/>
      <c r="U34" s="20"/>
      <c r="V34" s="20"/>
      <c r="W34" s="20">
        <v>-20195</v>
      </c>
      <c r="X34" s="20"/>
      <c r="Y34" s="20">
        <v>-20195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12129872</v>
      </c>
      <c r="D35" s="18"/>
      <c r="E35" s="19">
        <v>11866890</v>
      </c>
      <c r="F35" s="20">
        <v>11866890</v>
      </c>
      <c r="G35" s="20">
        <v>12432025</v>
      </c>
      <c r="H35" s="20">
        <v>302675</v>
      </c>
      <c r="I35" s="20">
        <v>306166</v>
      </c>
      <c r="J35" s="20">
        <v>13040866</v>
      </c>
      <c r="K35" s="20">
        <v>303774</v>
      </c>
      <c r="L35" s="20">
        <v>297597</v>
      </c>
      <c r="M35" s="20">
        <v>301232</v>
      </c>
      <c r="N35" s="20">
        <v>902603</v>
      </c>
      <c r="O35" s="20">
        <v>298556</v>
      </c>
      <c r="P35" s="20">
        <v>308150</v>
      </c>
      <c r="Q35" s="20">
        <v>299042</v>
      </c>
      <c r="R35" s="20">
        <v>905748</v>
      </c>
      <c r="S35" s="20">
        <v>300699</v>
      </c>
      <c r="T35" s="20">
        <v>301050</v>
      </c>
      <c r="U35" s="20">
        <v>298933</v>
      </c>
      <c r="V35" s="20">
        <v>900682</v>
      </c>
      <c r="W35" s="20">
        <v>15749899</v>
      </c>
      <c r="X35" s="20">
        <v>11866890</v>
      </c>
      <c r="Y35" s="20">
        <v>3883009</v>
      </c>
      <c r="Z35" s="21">
        <v>32.721370131517183</v>
      </c>
      <c r="AA35" s="22">
        <v>11866890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23314967</v>
      </c>
      <c r="D37" s="29">
        <f t="shared" ref="D37:Y37" si="3">SUM(D29:D36)</f>
        <v>0</v>
      </c>
      <c r="E37" s="30">
        <f t="shared" si="3"/>
        <v>66673427</v>
      </c>
      <c r="F37" s="31">
        <f t="shared" si="3"/>
        <v>66427220</v>
      </c>
      <c r="G37" s="31">
        <f t="shared" si="3"/>
        <v>11762232</v>
      </c>
      <c r="H37" s="31">
        <f t="shared" si="3"/>
        <v>1788227</v>
      </c>
      <c r="I37" s="31">
        <f t="shared" si="3"/>
        <v>4302021</v>
      </c>
      <c r="J37" s="31">
        <f t="shared" si="3"/>
        <v>17852480</v>
      </c>
      <c r="K37" s="31">
        <f t="shared" si="3"/>
        <v>-3818199</v>
      </c>
      <c r="L37" s="31">
        <f t="shared" si="3"/>
        <v>1158843</v>
      </c>
      <c r="M37" s="31">
        <f t="shared" si="3"/>
        <v>-1762675</v>
      </c>
      <c r="N37" s="31">
        <f t="shared" si="3"/>
        <v>-4422031</v>
      </c>
      <c r="O37" s="31">
        <f t="shared" si="3"/>
        <v>216613</v>
      </c>
      <c r="P37" s="31">
        <f t="shared" si="3"/>
        <v>257722</v>
      </c>
      <c r="Q37" s="31">
        <f t="shared" si="3"/>
        <v>2104427</v>
      </c>
      <c r="R37" s="31">
        <f t="shared" si="3"/>
        <v>2578762</v>
      </c>
      <c r="S37" s="31">
        <f t="shared" si="3"/>
        <v>-1738394</v>
      </c>
      <c r="T37" s="31">
        <f t="shared" si="3"/>
        <v>1497727</v>
      </c>
      <c r="U37" s="31">
        <f t="shared" si="3"/>
        <v>1618433</v>
      </c>
      <c r="V37" s="31">
        <f t="shared" si="3"/>
        <v>1377766</v>
      </c>
      <c r="W37" s="31">
        <f t="shared" si="3"/>
        <v>17386977</v>
      </c>
      <c r="X37" s="31">
        <f t="shared" si="3"/>
        <v>66427220</v>
      </c>
      <c r="Y37" s="31">
        <f t="shared" si="3"/>
        <v>-49040243</v>
      </c>
      <c r="Z37" s="32">
        <f>+IF(X37&lt;&gt;0,+(Y37/X37)*100,0)</f>
        <v>-73.825523633233487</v>
      </c>
      <c r="AA37" s="33">
        <f>SUM(AA29:AA36)</f>
        <v>66427220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23314967</v>
      </c>
      <c r="D44" s="29">
        <f>+D37+D43</f>
        <v>0</v>
      </c>
      <c r="E44" s="30">
        <f t="shared" si="5"/>
        <v>66673427</v>
      </c>
      <c r="F44" s="31">
        <f t="shared" si="5"/>
        <v>66427220</v>
      </c>
      <c r="G44" s="31">
        <f t="shared" si="5"/>
        <v>11762232</v>
      </c>
      <c r="H44" s="31">
        <f t="shared" si="5"/>
        <v>1788227</v>
      </c>
      <c r="I44" s="31">
        <f t="shared" si="5"/>
        <v>4302021</v>
      </c>
      <c r="J44" s="31">
        <f t="shared" si="5"/>
        <v>17852480</v>
      </c>
      <c r="K44" s="31">
        <f t="shared" si="5"/>
        <v>-3818199</v>
      </c>
      <c r="L44" s="31">
        <f t="shared" si="5"/>
        <v>1158843</v>
      </c>
      <c r="M44" s="31">
        <f t="shared" si="5"/>
        <v>-1762675</v>
      </c>
      <c r="N44" s="31">
        <f t="shared" si="5"/>
        <v>-4422031</v>
      </c>
      <c r="O44" s="31">
        <f t="shared" si="5"/>
        <v>216613</v>
      </c>
      <c r="P44" s="31">
        <f t="shared" si="5"/>
        <v>257722</v>
      </c>
      <c r="Q44" s="31">
        <f t="shared" si="5"/>
        <v>2104427</v>
      </c>
      <c r="R44" s="31">
        <f t="shared" si="5"/>
        <v>2578762</v>
      </c>
      <c r="S44" s="31">
        <f t="shared" si="5"/>
        <v>-1738394</v>
      </c>
      <c r="T44" s="31">
        <f t="shared" si="5"/>
        <v>1497727</v>
      </c>
      <c r="U44" s="31">
        <f t="shared" si="5"/>
        <v>1618433</v>
      </c>
      <c r="V44" s="31">
        <f t="shared" si="5"/>
        <v>1377766</v>
      </c>
      <c r="W44" s="31">
        <f t="shared" si="5"/>
        <v>17386977</v>
      </c>
      <c r="X44" s="31">
        <f t="shared" si="5"/>
        <v>66427220</v>
      </c>
      <c r="Y44" s="31">
        <f t="shared" si="5"/>
        <v>-49040243</v>
      </c>
      <c r="Z44" s="32">
        <f>+IF(X44&lt;&gt;0,+(Y44/X44)*100,0)</f>
        <v>-73.825523633233487</v>
      </c>
      <c r="AA44" s="33">
        <f>+AA37+AA43</f>
        <v>66427220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109563695</v>
      </c>
      <c r="D45" s="42">
        <f t="shared" si="6"/>
        <v>0</v>
      </c>
      <c r="E45" s="43">
        <f t="shared" si="6"/>
        <v>64262221</v>
      </c>
      <c r="F45" s="44">
        <f t="shared" si="6"/>
        <v>71774163</v>
      </c>
      <c r="G45" s="44">
        <f t="shared" si="6"/>
        <v>114540348</v>
      </c>
      <c r="H45" s="44">
        <f t="shared" si="6"/>
        <v>-393315</v>
      </c>
      <c r="I45" s="44">
        <f t="shared" si="6"/>
        <v>2454519</v>
      </c>
      <c r="J45" s="44">
        <f t="shared" si="6"/>
        <v>116601552</v>
      </c>
      <c r="K45" s="44">
        <f t="shared" si="6"/>
        <v>1434846</v>
      </c>
      <c r="L45" s="44">
        <f t="shared" si="6"/>
        <v>2377582</v>
      </c>
      <c r="M45" s="44">
        <f t="shared" si="6"/>
        <v>2649369</v>
      </c>
      <c r="N45" s="44">
        <f t="shared" si="6"/>
        <v>6461797</v>
      </c>
      <c r="O45" s="44">
        <f t="shared" si="6"/>
        <v>2408453</v>
      </c>
      <c r="P45" s="44">
        <f t="shared" si="6"/>
        <v>2199388</v>
      </c>
      <c r="Q45" s="44">
        <f t="shared" si="6"/>
        <v>1724405</v>
      </c>
      <c r="R45" s="44">
        <f t="shared" si="6"/>
        <v>6332246</v>
      </c>
      <c r="S45" s="44">
        <f t="shared" si="6"/>
        <v>2273446</v>
      </c>
      <c r="T45" s="44">
        <f t="shared" si="6"/>
        <v>1482648</v>
      </c>
      <c r="U45" s="44">
        <f t="shared" si="6"/>
        <v>1382724</v>
      </c>
      <c r="V45" s="44">
        <f t="shared" si="6"/>
        <v>5138818</v>
      </c>
      <c r="W45" s="44">
        <f t="shared" si="6"/>
        <v>134534413</v>
      </c>
      <c r="X45" s="44">
        <f t="shared" si="6"/>
        <v>71774163</v>
      </c>
      <c r="Y45" s="44">
        <f t="shared" si="6"/>
        <v>62760250</v>
      </c>
      <c r="Z45" s="45">
        <f>+IF(X45&lt;&gt;0,+(Y45/X45)*100,0)</f>
        <v>87.441284407593855</v>
      </c>
      <c r="AA45" s="46">
        <f>+AA26-AA44</f>
        <v>71774163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10423081</v>
      </c>
      <c r="D47" s="18"/>
      <c r="E47" s="19">
        <v>-32566591</v>
      </c>
      <c r="F47" s="20">
        <v>-25054649</v>
      </c>
      <c r="G47" s="20">
        <v>7186174</v>
      </c>
      <c r="H47" s="20">
        <v>4568991</v>
      </c>
      <c r="I47" s="20">
        <v>589569</v>
      </c>
      <c r="J47" s="20">
        <v>12344734</v>
      </c>
      <c r="K47" s="20">
        <v>-434777</v>
      </c>
      <c r="L47" s="20">
        <v>721083</v>
      </c>
      <c r="M47" s="20">
        <v>852540</v>
      </c>
      <c r="N47" s="20">
        <v>1138846</v>
      </c>
      <c r="O47" s="20">
        <v>705406</v>
      </c>
      <c r="P47" s="20">
        <v>552467</v>
      </c>
      <c r="Q47" s="20">
        <v>-14104</v>
      </c>
      <c r="R47" s="20">
        <v>1243769</v>
      </c>
      <c r="S47" s="20">
        <v>486990</v>
      </c>
      <c r="T47" s="20">
        <v>-341990</v>
      </c>
      <c r="U47" s="20">
        <v>-281845</v>
      </c>
      <c r="V47" s="20">
        <v>-136845</v>
      </c>
      <c r="W47" s="20">
        <v>14590504</v>
      </c>
      <c r="X47" s="20">
        <v>-25054649</v>
      </c>
      <c r="Y47" s="20">
        <v>39645153</v>
      </c>
      <c r="Z47" s="47">
        <v>-158.23471723750751</v>
      </c>
      <c r="AA47" s="22">
        <v>-25054649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10423081</v>
      </c>
      <c r="D50" s="50">
        <f t="shared" ref="D50:Y50" si="7">SUM(D47:D49)</f>
        <v>0</v>
      </c>
      <c r="E50" s="51">
        <f t="shared" si="7"/>
        <v>-32566591</v>
      </c>
      <c r="F50" s="52">
        <f t="shared" si="7"/>
        <v>-25054649</v>
      </c>
      <c r="G50" s="52">
        <f t="shared" si="7"/>
        <v>7186174</v>
      </c>
      <c r="H50" s="52">
        <f t="shared" si="7"/>
        <v>4568991</v>
      </c>
      <c r="I50" s="52">
        <f t="shared" si="7"/>
        <v>589569</v>
      </c>
      <c r="J50" s="52">
        <f t="shared" si="7"/>
        <v>12344734</v>
      </c>
      <c r="K50" s="52">
        <f t="shared" si="7"/>
        <v>-434777</v>
      </c>
      <c r="L50" s="52">
        <f t="shared" si="7"/>
        <v>721083</v>
      </c>
      <c r="M50" s="52">
        <f t="shared" si="7"/>
        <v>852540</v>
      </c>
      <c r="N50" s="52">
        <f t="shared" si="7"/>
        <v>1138846</v>
      </c>
      <c r="O50" s="52">
        <f t="shared" si="7"/>
        <v>705406</v>
      </c>
      <c r="P50" s="52">
        <f t="shared" si="7"/>
        <v>552467</v>
      </c>
      <c r="Q50" s="52">
        <f t="shared" si="7"/>
        <v>-14104</v>
      </c>
      <c r="R50" s="52">
        <f t="shared" si="7"/>
        <v>1243769</v>
      </c>
      <c r="S50" s="52">
        <f t="shared" si="7"/>
        <v>486990</v>
      </c>
      <c r="T50" s="52">
        <f t="shared" si="7"/>
        <v>-341990</v>
      </c>
      <c r="U50" s="52">
        <f t="shared" si="7"/>
        <v>-281845</v>
      </c>
      <c r="V50" s="52">
        <f t="shared" si="7"/>
        <v>-136845</v>
      </c>
      <c r="W50" s="52">
        <f t="shared" si="7"/>
        <v>14590504</v>
      </c>
      <c r="X50" s="52">
        <f t="shared" si="7"/>
        <v>-25054649</v>
      </c>
      <c r="Y50" s="52">
        <f t="shared" si="7"/>
        <v>39645153</v>
      </c>
      <c r="Z50" s="53">
        <f>+IF(X50&lt;&gt;0,+(Y50/X50)*100,0)</f>
        <v>-158.23471723750751</v>
      </c>
      <c r="AA50" s="54">
        <f>SUM(AA47:AA49)</f>
        <v>-25054649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838183</v>
      </c>
      <c r="D7" s="18"/>
      <c r="E7" s="19">
        <v>3132739</v>
      </c>
      <c r="F7" s="20">
        <v>1409193</v>
      </c>
      <c r="G7" s="20">
        <v>3105456</v>
      </c>
      <c r="H7" s="20">
        <v>172222</v>
      </c>
      <c r="I7" s="20">
        <v>-907437</v>
      </c>
      <c r="J7" s="20">
        <v>2370241</v>
      </c>
      <c r="K7" s="20">
        <v>7759</v>
      </c>
      <c r="L7" s="20">
        <v>-2905101</v>
      </c>
      <c r="M7" s="20">
        <v>40433</v>
      </c>
      <c r="N7" s="20">
        <v>-2856909</v>
      </c>
      <c r="O7" s="20">
        <v>84762</v>
      </c>
      <c r="P7" s="20">
        <v>-14451</v>
      </c>
      <c r="Q7" s="20">
        <v>10061</v>
      </c>
      <c r="R7" s="20">
        <v>80372</v>
      </c>
      <c r="S7" s="20">
        <v>83329</v>
      </c>
      <c r="T7" s="20">
        <v>907528</v>
      </c>
      <c r="U7" s="20">
        <v>244764</v>
      </c>
      <c r="V7" s="20">
        <v>1235621</v>
      </c>
      <c r="W7" s="20">
        <v>829325</v>
      </c>
      <c r="X7" s="20">
        <v>1409193</v>
      </c>
      <c r="Y7" s="20">
        <v>-579868</v>
      </c>
      <c r="Z7" s="21">
        <v>-41.148941273480638</v>
      </c>
      <c r="AA7" s="22">
        <v>1409193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508253</v>
      </c>
      <c r="H8" s="20">
        <v>3999</v>
      </c>
      <c r="I8" s="20">
        <v>2294</v>
      </c>
      <c r="J8" s="20">
        <v>514546</v>
      </c>
      <c r="K8" s="20">
        <v>1878</v>
      </c>
      <c r="L8" s="20">
        <v>-78</v>
      </c>
      <c r="M8" s="20">
        <v>-7681</v>
      </c>
      <c r="N8" s="20">
        <v>-5881</v>
      </c>
      <c r="O8" s="20">
        <v>-5498</v>
      </c>
      <c r="P8" s="20">
        <v>2022</v>
      </c>
      <c r="Q8" s="20">
        <v>-40398</v>
      </c>
      <c r="R8" s="20">
        <v>-43874</v>
      </c>
      <c r="S8" s="20">
        <v>-1994</v>
      </c>
      <c r="T8" s="20">
        <v>5141</v>
      </c>
      <c r="U8" s="20">
        <v>-21244</v>
      </c>
      <c r="V8" s="20">
        <v>-18097</v>
      </c>
      <c r="W8" s="20">
        <v>446694</v>
      </c>
      <c r="X8" s="20"/>
      <c r="Y8" s="20">
        <v>446694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838183</v>
      </c>
      <c r="D13" s="29">
        <f>SUM(D6:D12)</f>
        <v>0</v>
      </c>
      <c r="E13" s="30">
        <f t="shared" si="0"/>
        <v>3132739</v>
      </c>
      <c r="F13" s="31">
        <f t="shared" si="0"/>
        <v>1409193</v>
      </c>
      <c r="G13" s="31">
        <f t="shared" si="0"/>
        <v>3613709</v>
      </c>
      <c r="H13" s="31">
        <f t="shared" si="0"/>
        <v>176221</v>
      </c>
      <c r="I13" s="31">
        <f t="shared" si="0"/>
        <v>-905143</v>
      </c>
      <c r="J13" s="31">
        <f t="shared" si="0"/>
        <v>2884787</v>
      </c>
      <c r="K13" s="31">
        <f t="shared" si="0"/>
        <v>9637</v>
      </c>
      <c r="L13" s="31">
        <f t="shared" si="0"/>
        <v>-2905179</v>
      </c>
      <c r="M13" s="31">
        <f t="shared" si="0"/>
        <v>32752</v>
      </c>
      <c r="N13" s="31">
        <f t="shared" si="0"/>
        <v>-2862790</v>
      </c>
      <c r="O13" s="31">
        <f t="shared" si="0"/>
        <v>79264</v>
      </c>
      <c r="P13" s="31">
        <f t="shared" si="0"/>
        <v>-12429</v>
      </c>
      <c r="Q13" s="31">
        <f t="shared" si="0"/>
        <v>-30337</v>
      </c>
      <c r="R13" s="31">
        <f t="shared" si="0"/>
        <v>36498</v>
      </c>
      <c r="S13" s="31">
        <f t="shared" si="0"/>
        <v>81335</v>
      </c>
      <c r="T13" s="31">
        <f t="shared" si="0"/>
        <v>912669</v>
      </c>
      <c r="U13" s="31">
        <f t="shared" si="0"/>
        <v>223520</v>
      </c>
      <c r="V13" s="31">
        <f t="shared" si="0"/>
        <v>1217524</v>
      </c>
      <c r="W13" s="31">
        <f t="shared" si="0"/>
        <v>1276019</v>
      </c>
      <c r="X13" s="31">
        <f t="shared" si="0"/>
        <v>1409193</v>
      </c>
      <c r="Y13" s="31">
        <f t="shared" si="0"/>
        <v>-133174</v>
      </c>
      <c r="Z13" s="32">
        <f>+IF(X13&lt;&gt;0,+(Y13/X13)*100,0)</f>
        <v>-9.4503733697229553</v>
      </c>
      <c r="AA13" s="33">
        <f>SUM(AA6:AA12)</f>
        <v>1409193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41335817</v>
      </c>
      <c r="D17" s="18"/>
      <c r="E17" s="19">
        <v>18582555</v>
      </c>
      <c r="F17" s="20">
        <v>16582555</v>
      </c>
      <c r="G17" s="24">
        <v>40573688</v>
      </c>
      <c r="H17" s="24">
        <v>762129</v>
      </c>
      <c r="I17" s="24"/>
      <c r="J17" s="20">
        <v>41335817</v>
      </c>
      <c r="K17" s="24"/>
      <c r="L17" s="24"/>
      <c r="M17" s="20">
        <v>-319730</v>
      </c>
      <c r="N17" s="24">
        <v>-319730</v>
      </c>
      <c r="O17" s="24">
        <v>-53288</v>
      </c>
      <c r="P17" s="24">
        <v>-53288</v>
      </c>
      <c r="Q17" s="20">
        <v>-53288</v>
      </c>
      <c r="R17" s="24">
        <v>-159864</v>
      </c>
      <c r="S17" s="24">
        <v>-53288</v>
      </c>
      <c r="T17" s="20">
        <v>-53288</v>
      </c>
      <c r="U17" s="24"/>
      <c r="V17" s="24">
        <v>-106576</v>
      </c>
      <c r="W17" s="24">
        <v>40749647</v>
      </c>
      <c r="X17" s="20">
        <v>16582555</v>
      </c>
      <c r="Y17" s="24">
        <v>24167092</v>
      </c>
      <c r="Z17" s="25">
        <v>145.73804820789076</v>
      </c>
      <c r="AA17" s="26">
        <v>16582555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41335817</v>
      </c>
      <c r="D25" s="29">
        <f t="shared" ref="D25:Y25" si="1">SUM(D15:D24)</f>
        <v>0</v>
      </c>
      <c r="E25" s="35">
        <f t="shared" si="1"/>
        <v>18582555</v>
      </c>
      <c r="F25" s="36">
        <f t="shared" si="1"/>
        <v>16582555</v>
      </c>
      <c r="G25" s="36">
        <f t="shared" si="1"/>
        <v>40573688</v>
      </c>
      <c r="H25" s="36">
        <f t="shared" si="1"/>
        <v>762129</v>
      </c>
      <c r="I25" s="36">
        <f t="shared" si="1"/>
        <v>0</v>
      </c>
      <c r="J25" s="36">
        <f t="shared" si="1"/>
        <v>41335817</v>
      </c>
      <c r="K25" s="36">
        <f t="shared" si="1"/>
        <v>0</v>
      </c>
      <c r="L25" s="36">
        <f t="shared" si="1"/>
        <v>0</v>
      </c>
      <c r="M25" s="36">
        <f t="shared" si="1"/>
        <v>-319730</v>
      </c>
      <c r="N25" s="36">
        <f t="shared" si="1"/>
        <v>-319730</v>
      </c>
      <c r="O25" s="36">
        <f t="shared" si="1"/>
        <v>-53288</v>
      </c>
      <c r="P25" s="36">
        <f t="shared" si="1"/>
        <v>-53288</v>
      </c>
      <c r="Q25" s="36">
        <f t="shared" si="1"/>
        <v>-53288</v>
      </c>
      <c r="R25" s="36">
        <f t="shared" si="1"/>
        <v>-159864</v>
      </c>
      <c r="S25" s="36">
        <f t="shared" si="1"/>
        <v>-53288</v>
      </c>
      <c r="T25" s="36">
        <f t="shared" si="1"/>
        <v>-53288</v>
      </c>
      <c r="U25" s="36">
        <f t="shared" si="1"/>
        <v>0</v>
      </c>
      <c r="V25" s="36">
        <f t="shared" si="1"/>
        <v>-106576</v>
      </c>
      <c r="W25" s="36">
        <f t="shared" si="1"/>
        <v>40749647</v>
      </c>
      <c r="X25" s="36">
        <f t="shared" si="1"/>
        <v>16582555</v>
      </c>
      <c r="Y25" s="36">
        <f t="shared" si="1"/>
        <v>24167092</v>
      </c>
      <c r="Z25" s="37">
        <f>+IF(X25&lt;&gt;0,+(Y25/X25)*100,0)</f>
        <v>145.73804820789076</v>
      </c>
      <c r="AA25" s="38">
        <f>SUM(AA15:AA24)</f>
        <v>16582555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42174000</v>
      </c>
      <c r="D26" s="29">
        <f>+D13+D25</f>
        <v>0</v>
      </c>
      <c r="E26" s="30">
        <f t="shared" si="2"/>
        <v>21715294</v>
      </c>
      <c r="F26" s="31">
        <f t="shared" si="2"/>
        <v>17991748</v>
      </c>
      <c r="G26" s="31">
        <f t="shared" si="2"/>
        <v>44187397</v>
      </c>
      <c r="H26" s="31">
        <f t="shared" si="2"/>
        <v>938350</v>
      </c>
      <c r="I26" s="31">
        <f t="shared" si="2"/>
        <v>-905143</v>
      </c>
      <c r="J26" s="31">
        <f t="shared" si="2"/>
        <v>44220604</v>
      </c>
      <c r="K26" s="31">
        <f t="shared" si="2"/>
        <v>9637</v>
      </c>
      <c r="L26" s="31">
        <f t="shared" si="2"/>
        <v>-2905179</v>
      </c>
      <c r="M26" s="31">
        <f t="shared" si="2"/>
        <v>-286978</v>
      </c>
      <c r="N26" s="31">
        <f t="shared" si="2"/>
        <v>-3182520</v>
      </c>
      <c r="O26" s="31">
        <f t="shared" si="2"/>
        <v>25976</v>
      </c>
      <c r="P26" s="31">
        <f t="shared" si="2"/>
        <v>-65717</v>
      </c>
      <c r="Q26" s="31">
        <f t="shared" si="2"/>
        <v>-83625</v>
      </c>
      <c r="R26" s="31">
        <f t="shared" si="2"/>
        <v>-123366</v>
      </c>
      <c r="S26" s="31">
        <f t="shared" si="2"/>
        <v>28047</v>
      </c>
      <c r="T26" s="31">
        <f t="shared" si="2"/>
        <v>859381</v>
      </c>
      <c r="U26" s="31">
        <f t="shared" si="2"/>
        <v>223520</v>
      </c>
      <c r="V26" s="31">
        <f t="shared" si="2"/>
        <v>1110948</v>
      </c>
      <c r="W26" s="31">
        <f t="shared" si="2"/>
        <v>42025666</v>
      </c>
      <c r="X26" s="31">
        <f t="shared" si="2"/>
        <v>17991748</v>
      </c>
      <c r="Y26" s="31">
        <f t="shared" si="2"/>
        <v>24033918</v>
      </c>
      <c r="Z26" s="32">
        <f>+IF(X26&lt;&gt;0,+(Y26/X26)*100,0)</f>
        <v>133.58300705412282</v>
      </c>
      <c r="AA26" s="33">
        <f>+AA13+AA25</f>
        <v>17991748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641140</v>
      </c>
      <c r="D35" s="18"/>
      <c r="E35" s="19"/>
      <c r="F35" s="20"/>
      <c r="G35" s="20">
        <v>403632</v>
      </c>
      <c r="H35" s="20">
        <v>-38</v>
      </c>
      <c r="I35" s="20">
        <v>-90161</v>
      </c>
      <c r="J35" s="20">
        <v>313433</v>
      </c>
      <c r="K35" s="20">
        <v>774</v>
      </c>
      <c r="L35" s="20">
        <v>237092</v>
      </c>
      <c r="M35" s="20">
        <v>3156</v>
      </c>
      <c r="N35" s="20">
        <v>241022</v>
      </c>
      <c r="O35" s="20">
        <v>8728</v>
      </c>
      <c r="P35" s="20">
        <v>-2267</v>
      </c>
      <c r="Q35" s="20">
        <v>-3414</v>
      </c>
      <c r="R35" s="20">
        <v>3047</v>
      </c>
      <c r="S35" s="20">
        <v>8907</v>
      </c>
      <c r="T35" s="20">
        <v>118078</v>
      </c>
      <c r="U35" s="20">
        <v>31387</v>
      </c>
      <c r="V35" s="20">
        <v>158372</v>
      </c>
      <c r="W35" s="20">
        <v>715874</v>
      </c>
      <c r="X35" s="20"/>
      <c r="Y35" s="20">
        <v>715874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641140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403632</v>
      </c>
      <c r="H37" s="31">
        <f t="shared" si="3"/>
        <v>-38</v>
      </c>
      <c r="I37" s="31">
        <f t="shared" si="3"/>
        <v>-90161</v>
      </c>
      <c r="J37" s="31">
        <f t="shared" si="3"/>
        <v>313433</v>
      </c>
      <c r="K37" s="31">
        <f t="shared" si="3"/>
        <v>774</v>
      </c>
      <c r="L37" s="31">
        <f t="shared" si="3"/>
        <v>237092</v>
      </c>
      <c r="M37" s="31">
        <f t="shared" si="3"/>
        <v>3156</v>
      </c>
      <c r="N37" s="31">
        <f t="shared" si="3"/>
        <v>241022</v>
      </c>
      <c r="O37" s="31">
        <f t="shared" si="3"/>
        <v>8728</v>
      </c>
      <c r="P37" s="31">
        <f t="shared" si="3"/>
        <v>-2267</v>
      </c>
      <c r="Q37" s="31">
        <f t="shared" si="3"/>
        <v>-3414</v>
      </c>
      <c r="R37" s="31">
        <f t="shared" si="3"/>
        <v>3047</v>
      </c>
      <c r="S37" s="31">
        <f t="shared" si="3"/>
        <v>8907</v>
      </c>
      <c r="T37" s="31">
        <f t="shared" si="3"/>
        <v>118078</v>
      </c>
      <c r="U37" s="31">
        <f t="shared" si="3"/>
        <v>31387</v>
      </c>
      <c r="V37" s="31">
        <f t="shared" si="3"/>
        <v>158372</v>
      </c>
      <c r="W37" s="31">
        <f t="shared" si="3"/>
        <v>715874</v>
      </c>
      <c r="X37" s="31">
        <f t="shared" si="3"/>
        <v>0</v>
      </c>
      <c r="Y37" s="31">
        <f t="shared" si="3"/>
        <v>715874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641140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403632</v>
      </c>
      <c r="H44" s="31">
        <f t="shared" si="5"/>
        <v>-38</v>
      </c>
      <c r="I44" s="31">
        <f t="shared" si="5"/>
        <v>-90161</v>
      </c>
      <c r="J44" s="31">
        <f t="shared" si="5"/>
        <v>313433</v>
      </c>
      <c r="K44" s="31">
        <f t="shared" si="5"/>
        <v>774</v>
      </c>
      <c r="L44" s="31">
        <f t="shared" si="5"/>
        <v>237092</v>
      </c>
      <c r="M44" s="31">
        <f t="shared" si="5"/>
        <v>3156</v>
      </c>
      <c r="N44" s="31">
        <f t="shared" si="5"/>
        <v>241022</v>
      </c>
      <c r="O44" s="31">
        <f t="shared" si="5"/>
        <v>8728</v>
      </c>
      <c r="P44" s="31">
        <f t="shared" si="5"/>
        <v>-2267</v>
      </c>
      <c r="Q44" s="31">
        <f t="shared" si="5"/>
        <v>-3414</v>
      </c>
      <c r="R44" s="31">
        <f t="shared" si="5"/>
        <v>3047</v>
      </c>
      <c r="S44" s="31">
        <f t="shared" si="5"/>
        <v>8907</v>
      </c>
      <c r="T44" s="31">
        <f t="shared" si="5"/>
        <v>118078</v>
      </c>
      <c r="U44" s="31">
        <f t="shared" si="5"/>
        <v>31387</v>
      </c>
      <c r="V44" s="31">
        <f t="shared" si="5"/>
        <v>158372</v>
      </c>
      <c r="W44" s="31">
        <f t="shared" si="5"/>
        <v>715874</v>
      </c>
      <c r="X44" s="31">
        <f t="shared" si="5"/>
        <v>0</v>
      </c>
      <c r="Y44" s="31">
        <f t="shared" si="5"/>
        <v>715874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41532860</v>
      </c>
      <c r="D45" s="42">
        <f t="shared" si="6"/>
        <v>0</v>
      </c>
      <c r="E45" s="43">
        <f t="shared" si="6"/>
        <v>21715294</v>
      </c>
      <c r="F45" s="44">
        <f t="shared" si="6"/>
        <v>17991748</v>
      </c>
      <c r="G45" s="44">
        <f t="shared" si="6"/>
        <v>43783765</v>
      </c>
      <c r="H45" s="44">
        <f t="shared" si="6"/>
        <v>938388</v>
      </c>
      <c r="I45" s="44">
        <f t="shared" si="6"/>
        <v>-814982</v>
      </c>
      <c r="J45" s="44">
        <f t="shared" si="6"/>
        <v>43907171</v>
      </c>
      <c r="K45" s="44">
        <f t="shared" si="6"/>
        <v>8863</v>
      </c>
      <c r="L45" s="44">
        <f t="shared" si="6"/>
        <v>-3142271</v>
      </c>
      <c r="M45" s="44">
        <f t="shared" si="6"/>
        <v>-290134</v>
      </c>
      <c r="N45" s="44">
        <f t="shared" si="6"/>
        <v>-3423542</v>
      </c>
      <c r="O45" s="44">
        <f t="shared" si="6"/>
        <v>17248</v>
      </c>
      <c r="P45" s="44">
        <f t="shared" si="6"/>
        <v>-63450</v>
      </c>
      <c r="Q45" s="44">
        <f t="shared" si="6"/>
        <v>-80211</v>
      </c>
      <c r="R45" s="44">
        <f t="shared" si="6"/>
        <v>-126413</v>
      </c>
      <c r="S45" s="44">
        <f t="shared" si="6"/>
        <v>19140</v>
      </c>
      <c r="T45" s="44">
        <f t="shared" si="6"/>
        <v>741303</v>
      </c>
      <c r="U45" s="44">
        <f t="shared" si="6"/>
        <v>192133</v>
      </c>
      <c r="V45" s="44">
        <f t="shared" si="6"/>
        <v>952576</v>
      </c>
      <c r="W45" s="44">
        <f t="shared" si="6"/>
        <v>41309792</v>
      </c>
      <c r="X45" s="44">
        <f t="shared" si="6"/>
        <v>17991748</v>
      </c>
      <c r="Y45" s="44">
        <f t="shared" si="6"/>
        <v>23318044</v>
      </c>
      <c r="Z45" s="45">
        <f>+IF(X45&lt;&gt;0,+(Y45/X45)*100,0)</f>
        <v>129.60410517088167</v>
      </c>
      <c r="AA45" s="46">
        <f>+AA26-AA44</f>
        <v>17991748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421518151</v>
      </c>
      <c r="D47" s="18"/>
      <c r="E47" s="19"/>
      <c r="F47" s="20"/>
      <c r="G47" s="20">
        <v>549420137</v>
      </c>
      <c r="H47" s="20">
        <v>-1904252</v>
      </c>
      <c r="I47" s="20"/>
      <c r="J47" s="20">
        <v>547515885</v>
      </c>
      <c r="K47" s="20"/>
      <c r="L47" s="20">
        <v>1603466</v>
      </c>
      <c r="M47" s="20"/>
      <c r="N47" s="20">
        <v>1603466</v>
      </c>
      <c r="O47" s="20"/>
      <c r="P47" s="20"/>
      <c r="Q47" s="20"/>
      <c r="R47" s="20"/>
      <c r="S47" s="20"/>
      <c r="T47" s="20"/>
      <c r="U47" s="20"/>
      <c r="V47" s="20"/>
      <c r="W47" s="20">
        <v>549119351</v>
      </c>
      <c r="X47" s="20"/>
      <c r="Y47" s="20">
        <v>549119351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421518151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549420137</v>
      </c>
      <c r="H50" s="52">
        <f t="shared" si="7"/>
        <v>-1904252</v>
      </c>
      <c r="I50" s="52">
        <f t="shared" si="7"/>
        <v>0</v>
      </c>
      <c r="J50" s="52">
        <f t="shared" si="7"/>
        <v>547515885</v>
      </c>
      <c r="K50" s="52">
        <f t="shared" si="7"/>
        <v>0</v>
      </c>
      <c r="L50" s="52">
        <f t="shared" si="7"/>
        <v>1603466</v>
      </c>
      <c r="M50" s="52">
        <f t="shared" si="7"/>
        <v>0</v>
      </c>
      <c r="N50" s="52">
        <f t="shared" si="7"/>
        <v>1603466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549119351</v>
      </c>
      <c r="X50" s="52">
        <f t="shared" si="7"/>
        <v>0</v>
      </c>
      <c r="Y50" s="52">
        <f t="shared" si="7"/>
        <v>549119351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226263</v>
      </c>
      <c r="D6" s="18"/>
      <c r="E6" s="19">
        <v>-132341899</v>
      </c>
      <c r="F6" s="20">
        <v>-121272451</v>
      </c>
      <c r="G6" s="20"/>
      <c r="H6" s="20"/>
      <c r="I6" s="20"/>
      <c r="J6" s="20"/>
      <c r="K6" s="20">
        <v>230724</v>
      </c>
      <c r="L6" s="20">
        <v>188644</v>
      </c>
      <c r="M6" s="20">
        <v>86306</v>
      </c>
      <c r="N6" s="20">
        <v>505674</v>
      </c>
      <c r="O6" s="20"/>
      <c r="P6" s="20">
        <v>218480</v>
      </c>
      <c r="Q6" s="20">
        <v>122629</v>
      </c>
      <c r="R6" s="20">
        <v>341109</v>
      </c>
      <c r="S6" s="20">
        <v>46659</v>
      </c>
      <c r="T6" s="20">
        <v>59316</v>
      </c>
      <c r="U6" s="20"/>
      <c r="V6" s="20">
        <v>105975</v>
      </c>
      <c r="W6" s="20">
        <v>952758</v>
      </c>
      <c r="X6" s="20">
        <v>-121272451</v>
      </c>
      <c r="Y6" s="20">
        <v>122225209</v>
      </c>
      <c r="Z6" s="21">
        <v>-100.78563432349527</v>
      </c>
      <c r="AA6" s="22">
        <v>-121272451</v>
      </c>
    </row>
    <row r="7" spans="1:27" x14ac:dyDescent="0.25">
      <c r="A7" s="23" t="s">
        <v>35</v>
      </c>
      <c r="B7" s="17" t="s">
        <v>32</v>
      </c>
      <c r="C7" s="18">
        <v>1607079</v>
      </c>
      <c r="D7" s="18"/>
      <c r="E7" s="19">
        <v>-20494396</v>
      </c>
      <c r="F7" s="20">
        <v>-20483467</v>
      </c>
      <c r="G7" s="20">
        <v>283830</v>
      </c>
      <c r="H7" s="20">
        <v>367501</v>
      </c>
      <c r="I7" s="20">
        <v>353565</v>
      </c>
      <c r="J7" s="20">
        <v>1004896</v>
      </c>
      <c r="K7" s="20">
        <v>360855</v>
      </c>
      <c r="L7" s="20">
        <v>218654</v>
      </c>
      <c r="M7" s="20">
        <v>320825</v>
      </c>
      <c r="N7" s="20">
        <v>900334</v>
      </c>
      <c r="O7" s="20">
        <v>399137</v>
      </c>
      <c r="P7" s="20">
        <v>188734</v>
      </c>
      <c r="Q7" s="20">
        <v>286551</v>
      </c>
      <c r="R7" s="20">
        <v>874422</v>
      </c>
      <c r="S7" s="20">
        <v>329275</v>
      </c>
      <c r="T7" s="20">
        <v>374191</v>
      </c>
      <c r="U7" s="20">
        <v>256506</v>
      </c>
      <c r="V7" s="20">
        <v>959972</v>
      </c>
      <c r="W7" s="20">
        <v>3739624</v>
      </c>
      <c r="X7" s="20">
        <v>-20483467</v>
      </c>
      <c r="Y7" s="20">
        <v>24223091</v>
      </c>
      <c r="Z7" s="21">
        <v>-118.25679217292659</v>
      </c>
      <c r="AA7" s="22">
        <v>-20483467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14432070</v>
      </c>
      <c r="F11" s="20">
        <v>12932070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12932070</v>
      </c>
      <c r="Y11" s="24">
        <v>-12932070</v>
      </c>
      <c r="Z11" s="25">
        <v>-100</v>
      </c>
      <c r="AA11" s="26">
        <v>12932070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1833342</v>
      </c>
      <c r="D13" s="29">
        <f>SUM(D6:D12)</f>
        <v>0</v>
      </c>
      <c r="E13" s="30">
        <f t="shared" si="0"/>
        <v>-138404225</v>
      </c>
      <c r="F13" s="31">
        <f t="shared" si="0"/>
        <v>-128823848</v>
      </c>
      <c r="G13" s="31">
        <f t="shared" si="0"/>
        <v>283830</v>
      </c>
      <c r="H13" s="31">
        <f t="shared" si="0"/>
        <v>367501</v>
      </c>
      <c r="I13" s="31">
        <f t="shared" si="0"/>
        <v>353565</v>
      </c>
      <c r="J13" s="31">
        <f t="shared" si="0"/>
        <v>1004896</v>
      </c>
      <c r="K13" s="31">
        <f t="shared" si="0"/>
        <v>591579</v>
      </c>
      <c r="L13" s="31">
        <f t="shared" si="0"/>
        <v>407298</v>
      </c>
      <c r="M13" s="31">
        <f t="shared" si="0"/>
        <v>407131</v>
      </c>
      <c r="N13" s="31">
        <f t="shared" si="0"/>
        <v>1406008</v>
      </c>
      <c r="O13" s="31">
        <f t="shared" si="0"/>
        <v>399137</v>
      </c>
      <c r="P13" s="31">
        <f t="shared" si="0"/>
        <v>407214</v>
      </c>
      <c r="Q13" s="31">
        <f t="shared" si="0"/>
        <v>409180</v>
      </c>
      <c r="R13" s="31">
        <f t="shared" si="0"/>
        <v>1215531</v>
      </c>
      <c r="S13" s="31">
        <f t="shared" si="0"/>
        <v>375934</v>
      </c>
      <c r="T13" s="31">
        <f t="shared" si="0"/>
        <v>433507</v>
      </c>
      <c r="U13" s="31">
        <f t="shared" si="0"/>
        <v>256506</v>
      </c>
      <c r="V13" s="31">
        <f t="shared" si="0"/>
        <v>1065947</v>
      </c>
      <c r="W13" s="31">
        <f t="shared" si="0"/>
        <v>4692382</v>
      </c>
      <c r="X13" s="31">
        <f t="shared" si="0"/>
        <v>-128823848</v>
      </c>
      <c r="Y13" s="31">
        <f t="shared" si="0"/>
        <v>133516230</v>
      </c>
      <c r="Z13" s="32">
        <f>+IF(X13&lt;&gt;0,+(Y13/X13)*100,0)</f>
        <v>-103.64247930243475</v>
      </c>
      <c r="AA13" s="33">
        <f>SUM(AA6:AA12)</f>
        <v>-128823848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-153180298</v>
      </c>
      <c r="D17" s="18"/>
      <c r="E17" s="19">
        <v>91179000</v>
      </c>
      <c r="F17" s="20">
        <v>79179000</v>
      </c>
      <c r="G17" s="24"/>
      <c r="H17" s="24">
        <v>2663652</v>
      </c>
      <c r="I17" s="24"/>
      <c r="J17" s="20">
        <v>2663652</v>
      </c>
      <c r="K17" s="24"/>
      <c r="L17" s="24"/>
      <c r="M17" s="20"/>
      <c r="N17" s="24"/>
      <c r="O17" s="24"/>
      <c r="P17" s="24">
        <v>2051577</v>
      </c>
      <c r="Q17" s="20">
        <v>2474442</v>
      </c>
      <c r="R17" s="24">
        <v>4526019</v>
      </c>
      <c r="S17" s="24">
        <v>261874</v>
      </c>
      <c r="T17" s="20"/>
      <c r="U17" s="24">
        <v>8878254</v>
      </c>
      <c r="V17" s="24">
        <v>9140128</v>
      </c>
      <c r="W17" s="24">
        <v>16329799</v>
      </c>
      <c r="X17" s="20">
        <v>79179000</v>
      </c>
      <c r="Y17" s="24">
        <v>-62849201</v>
      </c>
      <c r="Z17" s="25">
        <v>-79.376098460450379</v>
      </c>
      <c r="AA17" s="26">
        <v>79179000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-153180298</v>
      </c>
      <c r="D25" s="29">
        <f t="shared" ref="D25:Y25" si="1">SUM(D15:D24)</f>
        <v>0</v>
      </c>
      <c r="E25" s="35">
        <f t="shared" si="1"/>
        <v>91179000</v>
      </c>
      <c r="F25" s="36">
        <f t="shared" si="1"/>
        <v>79179000</v>
      </c>
      <c r="G25" s="36">
        <f t="shared" si="1"/>
        <v>0</v>
      </c>
      <c r="H25" s="36">
        <f t="shared" si="1"/>
        <v>2663652</v>
      </c>
      <c r="I25" s="36">
        <f t="shared" si="1"/>
        <v>0</v>
      </c>
      <c r="J25" s="36">
        <f t="shared" si="1"/>
        <v>2663652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2051577</v>
      </c>
      <c r="Q25" s="36">
        <f t="shared" si="1"/>
        <v>2474442</v>
      </c>
      <c r="R25" s="36">
        <f t="shared" si="1"/>
        <v>4526019</v>
      </c>
      <c r="S25" s="36">
        <f t="shared" si="1"/>
        <v>261874</v>
      </c>
      <c r="T25" s="36">
        <f t="shared" si="1"/>
        <v>0</v>
      </c>
      <c r="U25" s="36">
        <f t="shared" si="1"/>
        <v>8878254</v>
      </c>
      <c r="V25" s="36">
        <f t="shared" si="1"/>
        <v>9140128</v>
      </c>
      <c r="W25" s="36">
        <f t="shared" si="1"/>
        <v>16329799</v>
      </c>
      <c r="X25" s="36">
        <f t="shared" si="1"/>
        <v>79179000</v>
      </c>
      <c r="Y25" s="36">
        <f t="shared" si="1"/>
        <v>-62849201</v>
      </c>
      <c r="Z25" s="37">
        <f>+IF(X25&lt;&gt;0,+(Y25/X25)*100,0)</f>
        <v>-79.376098460450379</v>
      </c>
      <c r="AA25" s="38">
        <f>SUM(AA15:AA24)</f>
        <v>79179000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-151346956</v>
      </c>
      <c r="D26" s="29">
        <f>+D13+D25</f>
        <v>0</v>
      </c>
      <c r="E26" s="30">
        <f t="shared" si="2"/>
        <v>-47225225</v>
      </c>
      <c r="F26" s="31">
        <f t="shared" si="2"/>
        <v>-49644848</v>
      </c>
      <c r="G26" s="31">
        <f t="shared" si="2"/>
        <v>283830</v>
      </c>
      <c r="H26" s="31">
        <f t="shared" si="2"/>
        <v>3031153</v>
      </c>
      <c r="I26" s="31">
        <f t="shared" si="2"/>
        <v>353565</v>
      </c>
      <c r="J26" s="31">
        <f t="shared" si="2"/>
        <v>3668548</v>
      </c>
      <c r="K26" s="31">
        <f t="shared" si="2"/>
        <v>591579</v>
      </c>
      <c r="L26" s="31">
        <f t="shared" si="2"/>
        <v>407298</v>
      </c>
      <c r="M26" s="31">
        <f t="shared" si="2"/>
        <v>407131</v>
      </c>
      <c r="N26" s="31">
        <f t="shared" si="2"/>
        <v>1406008</v>
      </c>
      <c r="O26" s="31">
        <f t="shared" si="2"/>
        <v>399137</v>
      </c>
      <c r="P26" s="31">
        <f t="shared" si="2"/>
        <v>2458791</v>
      </c>
      <c r="Q26" s="31">
        <f t="shared" si="2"/>
        <v>2883622</v>
      </c>
      <c r="R26" s="31">
        <f t="shared" si="2"/>
        <v>5741550</v>
      </c>
      <c r="S26" s="31">
        <f t="shared" si="2"/>
        <v>637808</v>
      </c>
      <c r="T26" s="31">
        <f t="shared" si="2"/>
        <v>433507</v>
      </c>
      <c r="U26" s="31">
        <f t="shared" si="2"/>
        <v>9134760</v>
      </c>
      <c r="V26" s="31">
        <f t="shared" si="2"/>
        <v>10206075</v>
      </c>
      <c r="W26" s="31">
        <f t="shared" si="2"/>
        <v>21022181</v>
      </c>
      <c r="X26" s="31">
        <f t="shared" si="2"/>
        <v>-49644848</v>
      </c>
      <c r="Y26" s="31">
        <f t="shared" si="2"/>
        <v>70667029</v>
      </c>
      <c r="Z26" s="32">
        <f>+IF(X26&lt;&gt;0,+(Y26/X26)*100,0)</f>
        <v>-142.34514123197636</v>
      </c>
      <c r="AA26" s="33">
        <f>+AA13+AA25</f>
        <v>-49644848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106086249</v>
      </c>
      <c r="D32" s="18"/>
      <c r="E32" s="19">
        <v>5000000</v>
      </c>
      <c r="F32" s="20">
        <v>7000000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7000000</v>
      </c>
      <c r="Y32" s="20">
        <v>-7000000</v>
      </c>
      <c r="Z32" s="21">
        <v>-100</v>
      </c>
      <c r="AA32" s="22">
        <v>7000000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777607</v>
      </c>
      <c r="F35" s="20">
        <v>777607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777607</v>
      </c>
      <c r="Y35" s="20">
        <v>-777607</v>
      </c>
      <c r="Z35" s="21">
        <v>-100</v>
      </c>
      <c r="AA35" s="22">
        <v>777607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106086249</v>
      </c>
      <c r="D37" s="29">
        <f t="shared" ref="D37:Y37" si="3">SUM(D29:D36)</f>
        <v>0</v>
      </c>
      <c r="E37" s="30">
        <f t="shared" si="3"/>
        <v>5777607</v>
      </c>
      <c r="F37" s="31">
        <f t="shared" si="3"/>
        <v>7777607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7777607</v>
      </c>
      <c r="Y37" s="31">
        <f t="shared" si="3"/>
        <v>-7777607</v>
      </c>
      <c r="Z37" s="32">
        <f>+IF(X37&lt;&gt;0,+(Y37/X37)*100,0)</f>
        <v>-100</v>
      </c>
      <c r="AA37" s="33">
        <f>SUM(AA29:AA36)</f>
        <v>7777607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106086249</v>
      </c>
      <c r="D44" s="29">
        <f>+D37+D43</f>
        <v>0</v>
      </c>
      <c r="E44" s="30">
        <f t="shared" si="5"/>
        <v>5777607</v>
      </c>
      <c r="F44" s="31">
        <f t="shared" si="5"/>
        <v>7777607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7777607</v>
      </c>
      <c r="Y44" s="31">
        <f t="shared" si="5"/>
        <v>-7777607</v>
      </c>
      <c r="Z44" s="32">
        <f>+IF(X44&lt;&gt;0,+(Y44/X44)*100,0)</f>
        <v>-100</v>
      </c>
      <c r="AA44" s="33">
        <f>+AA37+AA43</f>
        <v>7777607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-257433205</v>
      </c>
      <c r="D45" s="42">
        <f t="shared" si="6"/>
        <v>0</v>
      </c>
      <c r="E45" s="43">
        <f t="shared" si="6"/>
        <v>-53002832</v>
      </c>
      <c r="F45" s="44">
        <f t="shared" si="6"/>
        <v>-57422455</v>
      </c>
      <c r="G45" s="44">
        <f t="shared" si="6"/>
        <v>283830</v>
      </c>
      <c r="H45" s="44">
        <f t="shared" si="6"/>
        <v>3031153</v>
      </c>
      <c r="I45" s="44">
        <f t="shared" si="6"/>
        <v>353565</v>
      </c>
      <c r="J45" s="44">
        <f t="shared" si="6"/>
        <v>3668548</v>
      </c>
      <c r="K45" s="44">
        <f t="shared" si="6"/>
        <v>591579</v>
      </c>
      <c r="L45" s="44">
        <f t="shared" si="6"/>
        <v>407298</v>
      </c>
      <c r="M45" s="44">
        <f t="shared" si="6"/>
        <v>407131</v>
      </c>
      <c r="N45" s="44">
        <f t="shared" si="6"/>
        <v>1406008</v>
      </c>
      <c r="O45" s="44">
        <f t="shared" si="6"/>
        <v>399137</v>
      </c>
      <c r="P45" s="44">
        <f t="shared" si="6"/>
        <v>2458791</v>
      </c>
      <c r="Q45" s="44">
        <f t="shared" si="6"/>
        <v>2883622</v>
      </c>
      <c r="R45" s="44">
        <f t="shared" si="6"/>
        <v>5741550</v>
      </c>
      <c r="S45" s="44">
        <f t="shared" si="6"/>
        <v>637808</v>
      </c>
      <c r="T45" s="44">
        <f t="shared" si="6"/>
        <v>433507</v>
      </c>
      <c r="U45" s="44">
        <f t="shared" si="6"/>
        <v>9134760</v>
      </c>
      <c r="V45" s="44">
        <f t="shared" si="6"/>
        <v>10206075</v>
      </c>
      <c r="W45" s="44">
        <f t="shared" si="6"/>
        <v>21022181</v>
      </c>
      <c r="X45" s="44">
        <f t="shared" si="6"/>
        <v>-57422455</v>
      </c>
      <c r="Y45" s="44">
        <f t="shared" si="6"/>
        <v>78444636</v>
      </c>
      <c r="Z45" s="45">
        <f>+IF(X45&lt;&gt;0,+(Y45/X45)*100,0)</f>
        <v>-136.60968692474052</v>
      </c>
      <c r="AA45" s="46">
        <f>+AA26-AA44</f>
        <v>-57422455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1591121643</v>
      </c>
      <c r="D17" s="18"/>
      <c r="E17" s="19">
        <v>1671044792</v>
      </c>
      <c r="F17" s="20">
        <v>1626081963</v>
      </c>
      <c r="G17" s="24">
        <v>35312635</v>
      </c>
      <c r="H17" s="24">
        <v>1564678346</v>
      </c>
      <c r="I17" s="24">
        <v>6446890</v>
      </c>
      <c r="J17" s="20">
        <v>1606437871</v>
      </c>
      <c r="K17" s="24">
        <v>7589430</v>
      </c>
      <c r="L17" s="24">
        <v>9230333</v>
      </c>
      <c r="M17" s="20">
        <v>12751541</v>
      </c>
      <c r="N17" s="24">
        <v>29571304</v>
      </c>
      <c r="O17" s="24">
        <v>5180492</v>
      </c>
      <c r="P17" s="24">
        <v>6021110</v>
      </c>
      <c r="Q17" s="20">
        <v>3856155</v>
      </c>
      <c r="R17" s="24">
        <v>15057757</v>
      </c>
      <c r="S17" s="24"/>
      <c r="T17" s="20">
        <v>3592011</v>
      </c>
      <c r="U17" s="24">
        <v>9897991</v>
      </c>
      <c r="V17" s="24">
        <v>13490002</v>
      </c>
      <c r="W17" s="24">
        <v>1664556934</v>
      </c>
      <c r="X17" s="20">
        <v>1626081963</v>
      </c>
      <c r="Y17" s="24">
        <v>38474971</v>
      </c>
      <c r="Z17" s="25">
        <v>2.3661151083071204</v>
      </c>
      <c r="AA17" s="26">
        <v>1626081963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1591121643</v>
      </c>
      <c r="D25" s="29">
        <f t="shared" ref="D25:Y25" si="1">SUM(D15:D24)</f>
        <v>0</v>
      </c>
      <c r="E25" s="35">
        <f t="shared" si="1"/>
        <v>1671044792</v>
      </c>
      <c r="F25" s="36">
        <f t="shared" si="1"/>
        <v>1626081963</v>
      </c>
      <c r="G25" s="36">
        <f t="shared" si="1"/>
        <v>35312635</v>
      </c>
      <c r="H25" s="36">
        <f t="shared" si="1"/>
        <v>1564678346</v>
      </c>
      <c r="I25" s="36">
        <f t="shared" si="1"/>
        <v>6446890</v>
      </c>
      <c r="J25" s="36">
        <f t="shared" si="1"/>
        <v>1606437871</v>
      </c>
      <c r="K25" s="36">
        <f t="shared" si="1"/>
        <v>7589430</v>
      </c>
      <c r="L25" s="36">
        <f t="shared" si="1"/>
        <v>9230333</v>
      </c>
      <c r="M25" s="36">
        <f t="shared" si="1"/>
        <v>12751541</v>
      </c>
      <c r="N25" s="36">
        <f t="shared" si="1"/>
        <v>29571304</v>
      </c>
      <c r="O25" s="36">
        <f t="shared" si="1"/>
        <v>5180492</v>
      </c>
      <c r="P25" s="36">
        <f t="shared" si="1"/>
        <v>6021110</v>
      </c>
      <c r="Q25" s="36">
        <f t="shared" si="1"/>
        <v>3856155</v>
      </c>
      <c r="R25" s="36">
        <f t="shared" si="1"/>
        <v>15057757</v>
      </c>
      <c r="S25" s="36">
        <f t="shared" si="1"/>
        <v>0</v>
      </c>
      <c r="T25" s="36">
        <f t="shared" si="1"/>
        <v>3592011</v>
      </c>
      <c r="U25" s="36">
        <f t="shared" si="1"/>
        <v>9897991</v>
      </c>
      <c r="V25" s="36">
        <f t="shared" si="1"/>
        <v>13490002</v>
      </c>
      <c r="W25" s="36">
        <f t="shared" si="1"/>
        <v>1664556934</v>
      </c>
      <c r="X25" s="36">
        <f t="shared" si="1"/>
        <v>1626081963</v>
      </c>
      <c r="Y25" s="36">
        <f t="shared" si="1"/>
        <v>38474971</v>
      </c>
      <c r="Z25" s="37">
        <f>+IF(X25&lt;&gt;0,+(Y25/X25)*100,0)</f>
        <v>2.3661151083071204</v>
      </c>
      <c r="AA25" s="38">
        <f>SUM(AA15:AA24)</f>
        <v>1626081963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1591121643</v>
      </c>
      <c r="D26" s="29">
        <f>+D13+D25</f>
        <v>0</v>
      </c>
      <c r="E26" s="30">
        <f t="shared" si="2"/>
        <v>1671044792</v>
      </c>
      <c r="F26" s="31">
        <f t="shared" si="2"/>
        <v>1626081963</v>
      </c>
      <c r="G26" s="31">
        <f t="shared" si="2"/>
        <v>35312635</v>
      </c>
      <c r="H26" s="31">
        <f t="shared" si="2"/>
        <v>1564678346</v>
      </c>
      <c r="I26" s="31">
        <f t="shared" si="2"/>
        <v>6446890</v>
      </c>
      <c r="J26" s="31">
        <f t="shared" si="2"/>
        <v>1606437871</v>
      </c>
      <c r="K26" s="31">
        <f t="shared" si="2"/>
        <v>7589430</v>
      </c>
      <c r="L26" s="31">
        <f t="shared" si="2"/>
        <v>9230333</v>
      </c>
      <c r="M26" s="31">
        <f t="shared" si="2"/>
        <v>12751541</v>
      </c>
      <c r="N26" s="31">
        <f t="shared" si="2"/>
        <v>29571304</v>
      </c>
      <c r="O26" s="31">
        <f t="shared" si="2"/>
        <v>5180492</v>
      </c>
      <c r="P26" s="31">
        <f t="shared" si="2"/>
        <v>6021110</v>
      </c>
      <c r="Q26" s="31">
        <f t="shared" si="2"/>
        <v>3856155</v>
      </c>
      <c r="R26" s="31">
        <f t="shared" si="2"/>
        <v>15057757</v>
      </c>
      <c r="S26" s="31">
        <f t="shared" si="2"/>
        <v>0</v>
      </c>
      <c r="T26" s="31">
        <f t="shared" si="2"/>
        <v>3592011</v>
      </c>
      <c r="U26" s="31">
        <f t="shared" si="2"/>
        <v>9897991</v>
      </c>
      <c r="V26" s="31">
        <f t="shared" si="2"/>
        <v>13490002</v>
      </c>
      <c r="W26" s="31">
        <f t="shared" si="2"/>
        <v>1664556934</v>
      </c>
      <c r="X26" s="31">
        <f t="shared" si="2"/>
        <v>1626081963</v>
      </c>
      <c r="Y26" s="31">
        <f t="shared" si="2"/>
        <v>38474971</v>
      </c>
      <c r="Z26" s="32">
        <f>+IF(X26&lt;&gt;0,+(Y26/X26)*100,0)</f>
        <v>2.3661151083071204</v>
      </c>
      <c r="AA26" s="33">
        <f>+AA13+AA25</f>
        <v>1626081963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15298926</v>
      </c>
      <c r="D33" s="18"/>
      <c r="E33" s="19"/>
      <c r="F33" s="20">
        <v>16298926</v>
      </c>
      <c r="G33" s="20">
        <v>18290850</v>
      </c>
      <c r="H33" s="20">
        <v>-2991924</v>
      </c>
      <c r="I33" s="20">
        <v>2420000</v>
      </c>
      <c r="J33" s="20">
        <v>17718926</v>
      </c>
      <c r="K33" s="20">
        <v>-3542836</v>
      </c>
      <c r="L33" s="20">
        <v>-58509034</v>
      </c>
      <c r="M33" s="20">
        <v>49643316</v>
      </c>
      <c r="N33" s="20">
        <v>-12408554</v>
      </c>
      <c r="O33" s="20">
        <v>-825758</v>
      </c>
      <c r="P33" s="20">
        <v>-494500</v>
      </c>
      <c r="Q33" s="20">
        <v>4993983</v>
      </c>
      <c r="R33" s="20">
        <v>3673725</v>
      </c>
      <c r="S33" s="20"/>
      <c r="T33" s="20">
        <v>-3559645</v>
      </c>
      <c r="U33" s="20">
        <v>-527718</v>
      </c>
      <c r="V33" s="20">
        <v>-4087363</v>
      </c>
      <c r="W33" s="20">
        <v>4896734</v>
      </c>
      <c r="X33" s="20">
        <v>16298926</v>
      </c>
      <c r="Y33" s="20">
        <v>-11402192</v>
      </c>
      <c r="Z33" s="21">
        <v>-69.956707576928693</v>
      </c>
      <c r="AA33" s="22">
        <v>16298926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15298926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16298926</v>
      </c>
      <c r="G37" s="31">
        <f t="shared" si="3"/>
        <v>18290850</v>
      </c>
      <c r="H37" s="31">
        <f t="shared" si="3"/>
        <v>-2991924</v>
      </c>
      <c r="I37" s="31">
        <f t="shared" si="3"/>
        <v>2420000</v>
      </c>
      <c r="J37" s="31">
        <f t="shared" si="3"/>
        <v>17718926</v>
      </c>
      <c r="K37" s="31">
        <f t="shared" si="3"/>
        <v>-3542836</v>
      </c>
      <c r="L37" s="31">
        <f t="shared" si="3"/>
        <v>-58509034</v>
      </c>
      <c r="M37" s="31">
        <f t="shared" si="3"/>
        <v>49643316</v>
      </c>
      <c r="N37" s="31">
        <f t="shared" si="3"/>
        <v>-12408554</v>
      </c>
      <c r="O37" s="31">
        <f t="shared" si="3"/>
        <v>-825758</v>
      </c>
      <c r="P37" s="31">
        <f t="shared" si="3"/>
        <v>-494500</v>
      </c>
      <c r="Q37" s="31">
        <f t="shared" si="3"/>
        <v>4993983</v>
      </c>
      <c r="R37" s="31">
        <f t="shared" si="3"/>
        <v>3673725</v>
      </c>
      <c r="S37" s="31">
        <f t="shared" si="3"/>
        <v>0</v>
      </c>
      <c r="T37" s="31">
        <f t="shared" si="3"/>
        <v>-3559645</v>
      </c>
      <c r="U37" s="31">
        <f t="shared" si="3"/>
        <v>-527718</v>
      </c>
      <c r="V37" s="31">
        <f t="shared" si="3"/>
        <v>-4087363</v>
      </c>
      <c r="W37" s="31">
        <f t="shared" si="3"/>
        <v>4896734</v>
      </c>
      <c r="X37" s="31">
        <f t="shared" si="3"/>
        <v>16298926</v>
      </c>
      <c r="Y37" s="31">
        <f t="shared" si="3"/>
        <v>-11402192</v>
      </c>
      <c r="Z37" s="32">
        <f>+IF(X37&lt;&gt;0,+(Y37/X37)*100,0)</f>
        <v>-69.956707576928693</v>
      </c>
      <c r="AA37" s="33">
        <f>SUM(AA29:AA36)</f>
        <v>16298926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15298926</v>
      </c>
      <c r="D44" s="29">
        <f>+D37+D43</f>
        <v>0</v>
      </c>
      <c r="E44" s="30">
        <f t="shared" si="5"/>
        <v>0</v>
      </c>
      <c r="F44" s="31">
        <f t="shared" si="5"/>
        <v>16298926</v>
      </c>
      <c r="G44" s="31">
        <f t="shared" si="5"/>
        <v>18290850</v>
      </c>
      <c r="H44" s="31">
        <f t="shared" si="5"/>
        <v>-2991924</v>
      </c>
      <c r="I44" s="31">
        <f t="shared" si="5"/>
        <v>2420000</v>
      </c>
      <c r="J44" s="31">
        <f t="shared" si="5"/>
        <v>17718926</v>
      </c>
      <c r="K44" s="31">
        <f t="shared" si="5"/>
        <v>-3542836</v>
      </c>
      <c r="L44" s="31">
        <f t="shared" si="5"/>
        <v>-58509034</v>
      </c>
      <c r="M44" s="31">
        <f t="shared" si="5"/>
        <v>49643316</v>
      </c>
      <c r="N44" s="31">
        <f t="shared" si="5"/>
        <v>-12408554</v>
      </c>
      <c r="O44" s="31">
        <f t="shared" si="5"/>
        <v>-825758</v>
      </c>
      <c r="P44" s="31">
        <f t="shared" si="5"/>
        <v>-494500</v>
      </c>
      <c r="Q44" s="31">
        <f t="shared" si="5"/>
        <v>4993983</v>
      </c>
      <c r="R44" s="31">
        <f t="shared" si="5"/>
        <v>3673725</v>
      </c>
      <c r="S44" s="31">
        <f t="shared" si="5"/>
        <v>0</v>
      </c>
      <c r="T44" s="31">
        <f t="shared" si="5"/>
        <v>-3559645</v>
      </c>
      <c r="U44" s="31">
        <f t="shared" si="5"/>
        <v>-527718</v>
      </c>
      <c r="V44" s="31">
        <f t="shared" si="5"/>
        <v>-4087363</v>
      </c>
      <c r="W44" s="31">
        <f t="shared" si="5"/>
        <v>4896734</v>
      </c>
      <c r="X44" s="31">
        <f t="shared" si="5"/>
        <v>16298926</v>
      </c>
      <c r="Y44" s="31">
        <f t="shared" si="5"/>
        <v>-11402192</v>
      </c>
      <c r="Z44" s="32">
        <f>+IF(X44&lt;&gt;0,+(Y44/X44)*100,0)</f>
        <v>-69.956707576928693</v>
      </c>
      <c r="AA44" s="33">
        <f>+AA37+AA43</f>
        <v>16298926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1575822717</v>
      </c>
      <c r="D45" s="42">
        <f t="shared" si="6"/>
        <v>0</v>
      </c>
      <c r="E45" s="43">
        <f t="shared" si="6"/>
        <v>1671044792</v>
      </c>
      <c r="F45" s="44">
        <f t="shared" si="6"/>
        <v>1609783037</v>
      </c>
      <c r="G45" s="44">
        <f t="shared" si="6"/>
        <v>17021785</v>
      </c>
      <c r="H45" s="44">
        <f t="shared" si="6"/>
        <v>1567670270</v>
      </c>
      <c r="I45" s="44">
        <f t="shared" si="6"/>
        <v>4026890</v>
      </c>
      <c r="J45" s="44">
        <f t="shared" si="6"/>
        <v>1588718945</v>
      </c>
      <c r="K45" s="44">
        <f t="shared" si="6"/>
        <v>11132266</v>
      </c>
      <c r="L45" s="44">
        <f t="shared" si="6"/>
        <v>67739367</v>
      </c>
      <c r="M45" s="44">
        <f t="shared" si="6"/>
        <v>-36891775</v>
      </c>
      <c r="N45" s="44">
        <f t="shared" si="6"/>
        <v>41979858</v>
      </c>
      <c r="O45" s="44">
        <f t="shared" si="6"/>
        <v>6006250</v>
      </c>
      <c r="P45" s="44">
        <f t="shared" si="6"/>
        <v>6515610</v>
      </c>
      <c r="Q45" s="44">
        <f t="shared" si="6"/>
        <v>-1137828</v>
      </c>
      <c r="R45" s="44">
        <f t="shared" si="6"/>
        <v>11384032</v>
      </c>
      <c r="S45" s="44">
        <f t="shared" si="6"/>
        <v>0</v>
      </c>
      <c r="T45" s="44">
        <f t="shared" si="6"/>
        <v>7151656</v>
      </c>
      <c r="U45" s="44">
        <f t="shared" si="6"/>
        <v>10425709</v>
      </c>
      <c r="V45" s="44">
        <f t="shared" si="6"/>
        <v>17577365</v>
      </c>
      <c r="W45" s="44">
        <f t="shared" si="6"/>
        <v>1659660200</v>
      </c>
      <c r="X45" s="44">
        <f t="shared" si="6"/>
        <v>1609783037</v>
      </c>
      <c r="Y45" s="44">
        <f t="shared" si="6"/>
        <v>49877163</v>
      </c>
      <c r="Z45" s="45">
        <f>+IF(X45&lt;&gt;0,+(Y45/X45)*100,0)</f>
        <v>3.0983779710433113</v>
      </c>
      <c r="AA45" s="46">
        <f>+AA26-AA44</f>
        <v>1609783037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154936132</v>
      </c>
      <c r="D47" s="18"/>
      <c r="E47" s="19">
        <v>38801219</v>
      </c>
      <c r="F47" s="20">
        <v>154936130</v>
      </c>
      <c r="G47" s="20">
        <v>104217985</v>
      </c>
      <c r="H47" s="20">
        <v>35736740</v>
      </c>
      <c r="I47" s="20">
        <v>-7446799</v>
      </c>
      <c r="J47" s="20">
        <v>132507926</v>
      </c>
      <c r="K47" s="20">
        <v>-6303142</v>
      </c>
      <c r="L47" s="20">
        <v>48960480</v>
      </c>
      <c r="M47" s="20">
        <v>113622877</v>
      </c>
      <c r="N47" s="20">
        <v>156280215</v>
      </c>
      <c r="O47" s="20">
        <v>-6526759</v>
      </c>
      <c r="P47" s="20">
        <v>-7386562</v>
      </c>
      <c r="Q47" s="20">
        <v>44643893</v>
      </c>
      <c r="R47" s="20">
        <v>30730572</v>
      </c>
      <c r="S47" s="20">
        <v>-11851879</v>
      </c>
      <c r="T47" s="20">
        <v>-6922445</v>
      </c>
      <c r="U47" s="20"/>
      <c r="V47" s="20">
        <v>-18774324</v>
      </c>
      <c r="W47" s="20">
        <v>300744389</v>
      </c>
      <c r="X47" s="20">
        <v>154936130</v>
      </c>
      <c r="Y47" s="20">
        <v>145808259</v>
      </c>
      <c r="Z47" s="47">
        <v>94.108623340469393</v>
      </c>
      <c r="AA47" s="22">
        <v>154936130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154936132</v>
      </c>
      <c r="D50" s="50">
        <f t="shared" ref="D50:Y50" si="7">SUM(D47:D49)</f>
        <v>0</v>
      </c>
      <c r="E50" s="51">
        <f t="shared" si="7"/>
        <v>38801219</v>
      </c>
      <c r="F50" s="52">
        <f t="shared" si="7"/>
        <v>154936130</v>
      </c>
      <c r="G50" s="52">
        <f t="shared" si="7"/>
        <v>104217985</v>
      </c>
      <c r="H50" s="52">
        <f t="shared" si="7"/>
        <v>35736740</v>
      </c>
      <c r="I50" s="52">
        <f t="shared" si="7"/>
        <v>-7446799</v>
      </c>
      <c r="J50" s="52">
        <f t="shared" si="7"/>
        <v>132507926</v>
      </c>
      <c r="K50" s="52">
        <f t="shared" si="7"/>
        <v>-6303142</v>
      </c>
      <c r="L50" s="52">
        <f t="shared" si="7"/>
        <v>48960480</v>
      </c>
      <c r="M50" s="52">
        <f t="shared" si="7"/>
        <v>113622877</v>
      </c>
      <c r="N50" s="52">
        <f t="shared" si="7"/>
        <v>156280215</v>
      </c>
      <c r="O50" s="52">
        <f t="shared" si="7"/>
        <v>-6526759</v>
      </c>
      <c r="P50" s="52">
        <f t="shared" si="7"/>
        <v>-7386562</v>
      </c>
      <c r="Q50" s="52">
        <f t="shared" si="7"/>
        <v>44643893</v>
      </c>
      <c r="R50" s="52">
        <f t="shared" si="7"/>
        <v>30730572</v>
      </c>
      <c r="S50" s="52">
        <f t="shared" si="7"/>
        <v>-11851879</v>
      </c>
      <c r="T50" s="52">
        <f t="shared" si="7"/>
        <v>-6922445</v>
      </c>
      <c r="U50" s="52">
        <f t="shared" si="7"/>
        <v>0</v>
      </c>
      <c r="V50" s="52">
        <f t="shared" si="7"/>
        <v>-18774324</v>
      </c>
      <c r="W50" s="52">
        <f t="shared" si="7"/>
        <v>300744389</v>
      </c>
      <c r="X50" s="52">
        <f t="shared" si="7"/>
        <v>154936130</v>
      </c>
      <c r="Y50" s="52">
        <f t="shared" si="7"/>
        <v>145808259</v>
      </c>
      <c r="Z50" s="53">
        <f>+IF(X50&lt;&gt;0,+(Y50/X50)*100,0)</f>
        <v>94.108623340469393</v>
      </c>
      <c r="AA50" s="54">
        <f>SUM(AA47:AA49)</f>
        <v>154936130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1600000</v>
      </c>
      <c r="F17" s="20">
        <v>2753000</v>
      </c>
      <c r="G17" s="24"/>
      <c r="H17" s="24"/>
      <c r="I17" s="24">
        <v>189000</v>
      </c>
      <c r="J17" s="20">
        <v>189000</v>
      </c>
      <c r="K17" s="24">
        <v>228944</v>
      </c>
      <c r="L17" s="24">
        <v>241000</v>
      </c>
      <c r="M17" s="20">
        <v>386400</v>
      </c>
      <c r="N17" s="24">
        <v>856344</v>
      </c>
      <c r="O17" s="24">
        <v>551450</v>
      </c>
      <c r="P17" s="24">
        <v>1125961</v>
      </c>
      <c r="Q17" s="20"/>
      <c r="R17" s="24">
        <v>1677411</v>
      </c>
      <c r="S17" s="24"/>
      <c r="T17" s="20"/>
      <c r="U17" s="24"/>
      <c r="V17" s="24"/>
      <c r="W17" s="24">
        <v>2722755</v>
      </c>
      <c r="X17" s="20">
        <v>2753000</v>
      </c>
      <c r="Y17" s="24">
        <v>-30245</v>
      </c>
      <c r="Z17" s="25">
        <v>-1.0986196876135124</v>
      </c>
      <c r="AA17" s="26">
        <v>2753000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1600000</v>
      </c>
      <c r="F25" s="36">
        <f t="shared" si="1"/>
        <v>2753000</v>
      </c>
      <c r="G25" s="36">
        <f t="shared" si="1"/>
        <v>0</v>
      </c>
      <c r="H25" s="36">
        <f t="shared" si="1"/>
        <v>0</v>
      </c>
      <c r="I25" s="36">
        <f t="shared" si="1"/>
        <v>189000</v>
      </c>
      <c r="J25" s="36">
        <f t="shared" si="1"/>
        <v>189000</v>
      </c>
      <c r="K25" s="36">
        <f t="shared" si="1"/>
        <v>228944</v>
      </c>
      <c r="L25" s="36">
        <f t="shared" si="1"/>
        <v>241000</v>
      </c>
      <c r="M25" s="36">
        <f t="shared" si="1"/>
        <v>386400</v>
      </c>
      <c r="N25" s="36">
        <f t="shared" si="1"/>
        <v>856344</v>
      </c>
      <c r="O25" s="36">
        <f t="shared" si="1"/>
        <v>551450</v>
      </c>
      <c r="P25" s="36">
        <f t="shared" si="1"/>
        <v>1125961</v>
      </c>
      <c r="Q25" s="36">
        <f t="shared" si="1"/>
        <v>0</v>
      </c>
      <c r="R25" s="36">
        <f t="shared" si="1"/>
        <v>1677411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2722755</v>
      </c>
      <c r="X25" s="36">
        <f t="shared" si="1"/>
        <v>2753000</v>
      </c>
      <c r="Y25" s="36">
        <f t="shared" si="1"/>
        <v>-30245</v>
      </c>
      <c r="Z25" s="37">
        <f>+IF(X25&lt;&gt;0,+(Y25/X25)*100,0)</f>
        <v>-1.0986196876135124</v>
      </c>
      <c r="AA25" s="38">
        <f>SUM(AA15:AA24)</f>
        <v>2753000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1600000</v>
      </c>
      <c r="F26" s="31">
        <f t="shared" si="2"/>
        <v>2753000</v>
      </c>
      <c r="G26" s="31">
        <f t="shared" si="2"/>
        <v>0</v>
      </c>
      <c r="H26" s="31">
        <f t="shared" si="2"/>
        <v>0</v>
      </c>
      <c r="I26" s="31">
        <f t="shared" si="2"/>
        <v>189000</v>
      </c>
      <c r="J26" s="31">
        <f t="shared" si="2"/>
        <v>189000</v>
      </c>
      <c r="K26" s="31">
        <f t="shared" si="2"/>
        <v>228944</v>
      </c>
      <c r="L26" s="31">
        <f t="shared" si="2"/>
        <v>241000</v>
      </c>
      <c r="M26" s="31">
        <f t="shared" si="2"/>
        <v>386400</v>
      </c>
      <c r="N26" s="31">
        <f t="shared" si="2"/>
        <v>856344</v>
      </c>
      <c r="O26" s="31">
        <f t="shared" si="2"/>
        <v>551450</v>
      </c>
      <c r="P26" s="31">
        <f t="shared" si="2"/>
        <v>1125961</v>
      </c>
      <c r="Q26" s="31">
        <f t="shared" si="2"/>
        <v>0</v>
      </c>
      <c r="R26" s="31">
        <f t="shared" si="2"/>
        <v>1677411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2722755</v>
      </c>
      <c r="X26" s="31">
        <f t="shared" si="2"/>
        <v>2753000</v>
      </c>
      <c r="Y26" s="31">
        <f t="shared" si="2"/>
        <v>-30245</v>
      </c>
      <c r="Z26" s="32">
        <f>+IF(X26&lt;&gt;0,+(Y26/X26)*100,0)</f>
        <v>-1.0986196876135124</v>
      </c>
      <c r="AA26" s="33">
        <f>+AA13+AA25</f>
        <v>2753000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1600000</v>
      </c>
      <c r="F45" s="44">
        <f t="shared" si="6"/>
        <v>2753000</v>
      </c>
      <c r="G45" s="44">
        <f t="shared" si="6"/>
        <v>0</v>
      </c>
      <c r="H45" s="44">
        <f t="shared" si="6"/>
        <v>0</v>
      </c>
      <c r="I45" s="44">
        <f t="shared" si="6"/>
        <v>189000</v>
      </c>
      <c r="J45" s="44">
        <f t="shared" si="6"/>
        <v>189000</v>
      </c>
      <c r="K45" s="44">
        <f t="shared" si="6"/>
        <v>228944</v>
      </c>
      <c r="L45" s="44">
        <f t="shared" si="6"/>
        <v>241000</v>
      </c>
      <c r="M45" s="44">
        <f t="shared" si="6"/>
        <v>386400</v>
      </c>
      <c r="N45" s="44">
        <f t="shared" si="6"/>
        <v>856344</v>
      </c>
      <c r="O45" s="44">
        <f t="shared" si="6"/>
        <v>551450</v>
      </c>
      <c r="P45" s="44">
        <f t="shared" si="6"/>
        <v>1125961</v>
      </c>
      <c r="Q45" s="44">
        <f t="shared" si="6"/>
        <v>0</v>
      </c>
      <c r="R45" s="44">
        <f t="shared" si="6"/>
        <v>1677411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2722755</v>
      </c>
      <c r="X45" s="44">
        <f t="shared" si="6"/>
        <v>2753000</v>
      </c>
      <c r="Y45" s="44">
        <f t="shared" si="6"/>
        <v>-30245</v>
      </c>
      <c r="Z45" s="45">
        <f>+IF(X45&lt;&gt;0,+(Y45/X45)*100,0)</f>
        <v>-1.0986196876135124</v>
      </c>
      <c r="AA45" s="46">
        <f>+AA26-AA44</f>
        <v>2753000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682C39E-F312-4850-BDBC-198E1CC731F3}"/>
</file>

<file path=customXml/itemProps2.xml><?xml version="1.0" encoding="utf-8"?>
<ds:datastoreItem xmlns:ds="http://schemas.openxmlformats.org/officeDocument/2006/customXml" ds:itemID="{28E3EECB-5DEA-4DF4-97CE-7A2B0CCF8580}"/>
</file>

<file path=customXml/itemProps3.xml><?xml version="1.0" encoding="utf-8"?>
<ds:datastoreItem xmlns:ds="http://schemas.openxmlformats.org/officeDocument/2006/customXml" ds:itemID="{C9C16D57-2317-437F-9074-3D844B0D40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2025-09-16T09:51:49Z</dcterms:created>
  <dcterms:modified xsi:type="dcterms:W3CDTF">2025-09-16T09:55:31Z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